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08055CF9-9DC6-4827-A88A-BBBD85366661}" xr6:coauthVersionLast="47" xr6:coauthVersionMax="47" xr10:uidLastSave="{00000000-0000-0000-0000-000000000000}"/>
  <bookViews>
    <workbookView xWindow="-120" yWindow="-120" windowWidth="38640" windowHeight="21120" tabRatio="728" firstSheet="1" activeTab="3"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2" l="1"/>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E76" i="2" s="1"/>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<sst xmlns="http://schemas.openxmlformats.org/spreadsheetml/2006/main" count="415" uniqueCount="277">
  <si>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</si>
  <si>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</si>
  <si>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</si>
  <si>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</si>
  <si>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</si>
  <si>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</si>
  <si>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</si>
  <si>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</si>
  <si>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</si>
  <si>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</si>
  <si>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</si>
  <si>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</si>
  <si>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</si>
  <si>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</si>
  <si>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</si>
  <si>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</si>
  <si>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</si>
  <si>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</si>
  <si>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</si>
  <si>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</si>
  <si>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</si>
  <si>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</si>
  <si>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</si>
  <si>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</si>
  <si>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</si>
  <si>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</si>
  <si>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</si>
  <si>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</si>
  <si>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</si>
  <si>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</si>
  <si>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</si>
  <si>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</si>
  <si>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</si>
  <si>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</si>
  <si>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</si>
  <si>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</si>
  <si>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</si>
  <si>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</si>
  <si>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</si>
  <si>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</si>
  <si>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</si>
  <si>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</si>
  <si>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</si>
  <si>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</si>
  <si>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</si>
  <si>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</si>
  <si>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</si>
  <si>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</si>
  <si>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</si>
  <si>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</si>
  <si>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</si>
  <si>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</si>
  <si>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</si>
  <si>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</si>
  <si>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</si>
  <si>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</si>
  <si>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</si>
  <si>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</si>
  <si>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</si>
  <si>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</si>
  <si>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</si>
  <si>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</si>
  <si>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</si>
  <si>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</si>
  <si>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</si>
  <si>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</si>
  <si>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</si>
  <si>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</si>
  <si>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</si>
  <si>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</si>
  <si>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</si>
  <si>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</si>
  <si>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</si>
  <si>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</si>
  <si>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</si>
  <si>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</si>
  <si>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</si>
  <si>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</si>
  <si>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</si>
  <si>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</si>
  <si>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</si>
  <si>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</si>
  <si>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</si>
  <si>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</si>
  <si>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</si>
  <si>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</si>
  <si>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</si>
  <si>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</si>
  <si>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</si>
  <si>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</si>
  <si>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</si>
  <si>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</si>
  <si>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</si>
  <si>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</si>
  <si>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</si>
  <si>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</si>
  <si>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</si>
  <si>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</si>
  <si>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</si>
  <si>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</si>
  <si>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</si>
  <si>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</si>
  <si>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</si>
  <si>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</si>
  <si>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</si>
  <si>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</si>
  <si>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</si>
  <si>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</si>
  <si>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</si>
  <si>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</si>
  <si>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</si>
  <si>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</si>
  <si>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</si>
  <si>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</si>
  <si>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</si>
  <si>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</si>
  <si>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</si>
  <si>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</si>
  <si>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</si>
  <si>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</si>
  <si>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</si>
  <si>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</si>
  <si>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</si>
  <si>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</si>
  <si>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</si>
  <si>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</si>
  <si>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</si>
  <si>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</si>
  <si>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</si>
  <si>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</si>
  <si>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</si>
  <si>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</si>
  <si>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</si>
  <si>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</si>
  <si>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</si>
  <si>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</si>
  <si>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</si>
  <si>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</si>
  <si>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</si>
  <si>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</si>
  <si>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</si>
  <si>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</si>
  <si>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</si>
  <si>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</si>
  <si>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</si>
  <si>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</si>
  <si>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</si>
  <si>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</si>
  <si>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</si>
  <si>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</si>
  <si>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</si>
  <si>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</si>
  <si>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</si>
  <si>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</si>
  <si>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</si>
  <si>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</si>
  <si>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</si>
  <si>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</si>
  <si>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</si>
  <si>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</si>
  <si>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</si>
  <si>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</si>
  <si>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</si>
  <si>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</si>
  <si>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</si>
  <si>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</si>
  <si>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</si>
  <si>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</si>
  <si>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</si>
  <si>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</si>
  <si>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</si>
  <si>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</si>
  <si>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</si>
  <si>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</si>
  <si>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</si>
  <si>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</si>
  <si>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</si>
  <si>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</si>
  <si>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</si>
  <si>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</si>
  <si>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</si>
  <si>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</si>
  <si>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</si>
  <si>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</si>
  <si>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</si>
  <si>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</si>
  <si>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</si>
  <si>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</si>
  <si>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</si>
  <si>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</si>
  <si>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</si>
  <si>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</si>
  <si>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</si>
  <si>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</si>
  <si>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</si>
  <si>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</si>
  <si>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</si>
  <si>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</si>
  <si>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</si>
  <si>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</si>
  <si>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</si>
  <si>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</si>
  <si>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</si>
  <si>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</si>
  <si>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</si>
  <si>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</si>
  <si>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</si>
  <si>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</si>
  <si>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</si>
  <si>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</si>
  <si>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</si>
  <si>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</si>
  <si>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</si>
  <si>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</si>
  <si>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</si>
  <si>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</si>
  <si>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</si>
  <si>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</si>
  <si>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</si>
  <si>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</si>
  <si>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</si>
  <si>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</si>
  <si>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</si>
  <si>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</si>
  <si>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</si>
  <si>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</si>
  <si>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</si>
  <si>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</si>
  <si>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</si>
  <si>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</si>
  <si>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</si>
  <si>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</si>
  <si>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</si>
  <si>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</si>
  <si>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</si>
  <si>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</si>
  <si>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</si>
  <si>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</si>
  <si>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</si>
  <si>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</si>
  <si>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</si>
  <si>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</si>
  <si>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</si>
  <si>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</si>
  <si>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</si>
  <si>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</si>
  <si>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</si>
  <si>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</si>
  <si>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</si>
  <si>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</si>
  <si>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</si>
  <si>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</si>
  <si>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</si>
  <si>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</si>
  <si>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</si>
  <si>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A3 boja</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</si>
  <si>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</si>
  <si>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</si>
  <si>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</si>
  <si>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</si>
  <si>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</si>
  <si>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</si>
  <si>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</si>
  <si>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Cijena uređaja s uključenom inicijalnom instalacijom:</t>
  </si>
  <si>
    <t>Cijena inicijalnog troška nabave prema uvjetima definiranim u Tehničkoj specifikaciji  (funkcionalnosti, oprema i slično).
Ukoliko je uređaj nakon isporuke potrebno montirati i osposobiti za rad, a uz očuvanje uvjeta  proizvođačkog jamstva, potrebno je u cijenu uređaja ukalkulirati i cijenu montaže. U ovaj trošak se ne uračunava instalacija upravljačkih programa i podešavanje uređaja koji ostaju u odgovornosti korisnika.</t>
  </si>
  <si>
    <t>Trajanje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</si>
  <si>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</si>
  <si>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</si>
  <si>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</si>
  <si>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Trošak potrošnog materijala </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</si>
  <si>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</si>
  <si>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</si>
  <si>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</si>
  <si>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</si>
  <si>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</si>
  <si>
    <t>Grupa 4 - MF A3 boja
A3 višenamjenski uređaji u boji i potrošni materijal</t>
  </si>
  <si>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104/24 i 121/25)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</si>
</sst>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3">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3">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7" fillId="18" borderId="0" xfId="0" applyFont="1" applyFill="1" applyAlignment="1">
      <alignment horizontal="left" vertical="center" indent="1"/>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7" fillId="0" borderId="0" xfId="0" applyFont="1" applyAlignment="1">
      <alignment vertical="top" wrapText="1"/>
    </xf>
    <xf numFmtId="0" fontId="17" fillId="0" borderId="0" xfId="0" applyFont="1" applyAlignment="1">
      <alignment horizontal="left"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3" fontId="1" fillId="0" borderId="29" xfId="0" applyNumberFormat="1"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4">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CA42AF90-A5D5-48B3-AA83-4396E4BCF8FB}"/>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2" t="s">
        <v>7</v>
      </c>
      <c r="D8" s="2"/>
    </row>
    <row r="9" spans="1:1024" ht="57.75" x14ac:dyDescent="0.2">
      <c r="B9" s="212" t="s">
        <v>8</v>
      </c>
      <c r="D9" s="2"/>
    </row>
    <row r="10" spans="1:1024" ht="43.5" x14ac:dyDescent="0.2">
      <c r="B10" s="129" t="s">
        <v>9</v>
      </c>
      <c r="D10" s="2"/>
    </row>
    <row r="11" spans="1:1024" ht="43.5" x14ac:dyDescent="0.2">
      <c r="B11" s="212" t="s">
        <v>10</v>
      </c>
      <c r="D11" s="2"/>
    </row>
    <row r="12" spans="1:1024" ht="45" customHeight="1" x14ac:dyDescent="0.2">
      <c r="B12" s="212" t="s">
        <v>11</v>
      </c>
      <c r="D12" s="128"/>
    </row>
    <row r="13" spans="1:1024" ht="25.5" customHeight="1" x14ac:dyDescent="0.2">
      <c r="B13" s="97" t="s">
        <v>12</v>
      </c>
      <c r="D13" s="2"/>
    </row>
    <row r="14" spans="1:1024" s="209" customFormat="1" ht="114" x14ac:dyDescent="0.2">
      <c r="A14" s="1"/>
      <c r="B14" s="211"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0"/>
      <c r="AMD14" s="210"/>
      <c r="AME14" s="210"/>
      <c r="AMF14" s="210"/>
      <c r="AMG14" s="210"/>
      <c r="AMH14" s="210"/>
      <c r="AMI14" s="210"/>
      <c r="AMJ14" s="210"/>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3"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5" sqref="A5"/>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0" customFormat="1" ht="15" customHeight="1" x14ac:dyDescent="0.2">
      <c r="A1" s="223" t="s">
        <v>173</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0" customFormat="1" ht="15" customHeight="1" x14ac:dyDescent="0.2">
      <c r="A2" s="223" t="s">
        <v>174</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0" customFormat="1" ht="15" customHeight="1" x14ac:dyDescent="0.25">
      <c r="A3" s="222"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1" customFormat="1" ht="20.100000000000001" customHeight="1" x14ac:dyDescent="0.2">
      <c r="A4" s="224" t="s">
        <v>176</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1" customFormat="1" ht="41.25" customHeight="1" x14ac:dyDescent="0.2">
      <c r="A5" s="311" t="s">
        <v>275</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2" t="s">
        <v>194</v>
      </c>
    </row>
    <row r="7" spans="1:72" s="4" customFormat="1" ht="24.95" customHeight="1" x14ac:dyDescent="0.2">
      <c r="A7" s="253" t="s">
        <v>2</v>
      </c>
    </row>
    <row r="8" spans="1:72" s="6" customFormat="1" ht="60.6" customHeight="1" x14ac:dyDescent="0.2">
      <c r="A8" s="261" t="s">
        <v>274</v>
      </c>
    </row>
    <row r="9" spans="1:72" s="4" customFormat="1" ht="24.95" customHeight="1" x14ac:dyDescent="0.2">
      <c r="A9" s="253" t="s">
        <v>4</v>
      </c>
    </row>
    <row r="10" spans="1:72" ht="21" customHeight="1" x14ac:dyDescent="0.2">
      <c r="A10" s="255" t="s">
        <v>5</v>
      </c>
    </row>
    <row r="11" spans="1:72" ht="19.5" customHeight="1" x14ac:dyDescent="0.2">
      <c r="A11" s="255" t="s">
        <v>6</v>
      </c>
    </row>
    <row r="12" spans="1:72" ht="149.25" customHeight="1" x14ac:dyDescent="0.2">
      <c r="A12" s="254" t="s">
        <v>220</v>
      </c>
    </row>
    <row r="13" spans="1:72" ht="64.5" customHeight="1" x14ac:dyDescent="0.2">
      <c r="A13" s="254" t="s">
        <v>203</v>
      </c>
    </row>
    <row r="14" spans="1:72" ht="35.25" customHeight="1" x14ac:dyDescent="0.2">
      <c r="A14" s="256" t="s">
        <v>9</v>
      </c>
    </row>
    <row r="15" spans="1:72" ht="21.75" customHeight="1" x14ac:dyDescent="0.2">
      <c r="A15" s="254" t="s">
        <v>204</v>
      </c>
    </row>
    <row r="16" spans="1:72" ht="20.25" customHeight="1" x14ac:dyDescent="0.2">
      <c r="A16" s="254" t="s">
        <v>205</v>
      </c>
    </row>
    <row r="17" spans="1:1" ht="28.15" customHeight="1" x14ac:dyDescent="0.2">
      <c r="A17" s="257" t="s">
        <v>193</v>
      </c>
    </row>
    <row r="18" spans="1:1" ht="30" customHeight="1" x14ac:dyDescent="0.2">
      <c r="A18" s="262" t="s">
        <v>206</v>
      </c>
    </row>
    <row r="19" spans="1:1" s="4" customFormat="1" ht="24.95" customHeight="1" x14ac:dyDescent="0.2">
      <c r="A19" s="253" t="s">
        <v>15</v>
      </c>
    </row>
    <row r="20" spans="1:1" ht="48.75" customHeight="1" x14ac:dyDescent="0.2">
      <c r="A20" s="256" t="s">
        <v>221</v>
      </c>
    </row>
    <row r="21" spans="1:1" ht="18" customHeight="1" x14ac:dyDescent="0.2">
      <c r="A21" s="258" t="s">
        <v>27</v>
      </c>
    </row>
    <row r="22" spans="1:1" x14ac:dyDescent="0.2">
      <c r="A22" s="258" t="s">
        <v>28</v>
      </c>
    </row>
    <row r="23" spans="1:1" x14ac:dyDescent="0.2">
      <c r="A23" s="258" t="s">
        <v>29</v>
      </c>
    </row>
    <row r="24" spans="1:1" x14ac:dyDescent="0.2">
      <c r="A24" s="258"/>
    </row>
    <row r="25" spans="1:1" ht="21.75" customHeight="1" x14ac:dyDescent="0.2">
      <c r="A25" s="254" t="s">
        <v>207</v>
      </c>
    </row>
    <row r="26" spans="1:1" ht="30" x14ac:dyDescent="0.2">
      <c r="A26" s="261" t="s">
        <v>208</v>
      </c>
    </row>
    <row r="27" spans="1:1" ht="36.75" customHeight="1" x14ac:dyDescent="0.2">
      <c r="A27" s="264" t="s">
        <v>202</v>
      </c>
    </row>
    <row r="28" spans="1:1" ht="12" customHeight="1" x14ac:dyDescent="0.2">
      <c r="A28" s="259" t="s">
        <v>24</v>
      </c>
    </row>
    <row r="29" spans="1:1" x14ac:dyDescent="0.2">
      <c r="A29" s="260"/>
    </row>
    <row r="30" spans="1:1" ht="21.75" customHeight="1" x14ac:dyDescent="0.2"/>
  </sheetData>
  <sheetProtection algorithmName="SHA-512" hashValue="RXPHm8qOM+S2wYAb+woj2UvyL/0hDFtUNb5dDqomZBu6nCQCxcd7/9t71c2SoLJsR3KdiY81xFo2SA8Ghmu6mA==" saltValue="GozNPZv98BpKMbHAc+Usy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171</v>
      </c>
      <c r="D1" s="160"/>
      <c r="E1" s="19"/>
    </row>
    <row r="2" spans="1:6" s="20" customFormat="1" ht="30.95" customHeight="1" x14ac:dyDescent="0.2">
      <c r="B2" s="131" t="s">
        <v>249</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4" t="s">
        <v>33</v>
      </c>
      <c r="F6" s="28"/>
    </row>
    <row r="7" spans="1:6" s="31" customFormat="1" ht="15" x14ac:dyDescent="0.2">
      <c r="A7" s="20"/>
      <c r="B7" s="150"/>
      <c r="C7" s="31" t="s">
        <v>34</v>
      </c>
      <c r="D7" s="32"/>
      <c r="E7" s="245" t="s">
        <v>35</v>
      </c>
      <c r="F7" s="28"/>
    </row>
    <row r="8" spans="1:6" s="31" customFormat="1" ht="15" x14ac:dyDescent="0.2">
      <c r="A8" s="20"/>
      <c r="B8" s="150"/>
      <c r="C8" s="31" t="s">
        <v>37</v>
      </c>
      <c r="D8" s="32"/>
      <c r="E8" s="245" t="s">
        <v>115</v>
      </c>
      <c r="F8" s="28"/>
    </row>
    <row r="9" spans="1:6" s="31" customFormat="1" ht="15" x14ac:dyDescent="0.2">
      <c r="A9" s="20"/>
      <c r="B9" s="150"/>
      <c r="C9" s="31" t="s">
        <v>39</v>
      </c>
      <c r="D9" s="32"/>
      <c r="E9" s="245" t="s">
        <v>255</v>
      </c>
      <c r="F9" s="28"/>
    </row>
    <row r="10" spans="1:6" s="20" customFormat="1" ht="14.1" customHeight="1" x14ac:dyDescent="0.2">
      <c r="B10" s="150"/>
      <c r="C10" s="195" t="s">
        <v>248</v>
      </c>
      <c r="D10" s="27" t="s">
        <v>40</v>
      </c>
      <c r="E10" s="317">
        <v>97</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5" t="s">
        <v>43</v>
      </c>
      <c r="F13" s="28"/>
    </row>
    <row r="14" spans="1:6" s="20" customFormat="1" ht="14.1" customHeight="1" x14ac:dyDescent="0.2">
      <c r="B14" s="150"/>
      <c r="C14" s="20" t="s">
        <v>44</v>
      </c>
      <c r="D14" s="27"/>
      <c r="E14" s="316" t="str">
        <f>LOOKUP(E13,'Referentni podaci'!A5:A33,'Referentni podaci'!B5:B33)</f>
        <v>EUR</v>
      </c>
      <c r="F14" s="28"/>
    </row>
    <row r="15" spans="1:6" s="20" customFormat="1" ht="14.1" customHeight="1" x14ac:dyDescent="0.2">
      <c r="B15" s="150"/>
      <c r="C15" s="20" t="s">
        <v>45</v>
      </c>
      <c r="D15" s="27" t="s">
        <v>46</v>
      </c>
      <c r="E15" s="317">
        <v>4</v>
      </c>
      <c r="F15" s="28"/>
    </row>
    <row r="16" spans="1:6" s="20" customFormat="1" ht="14.1" customHeight="1" x14ac:dyDescent="0.2">
      <c r="B16" s="150"/>
      <c r="C16" s="263"/>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7">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18">
        <v>60000</v>
      </c>
      <c r="F22" s="28"/>
    </row>
    <row r="23" spans="1:1024" s="20" customFormat="1" ht="36" x14ac:dyDescent="0.2">
      <c r="B23" s="150"/>
      <c r="C23" s="191" t="s">
        <v>51</v>
      </c>
      <c r="D23" s="32" t="s">
        <v>50</v>
      </c>
      <c r="E23" s="318">
        <v>12000</v>
      </c>
      <c r="F23" s="28"/>
    </row>
    <row r="24" spans="1:1024" ht="15" x14ac:dyDescent="0.2">
      <c r="B24" s="278"/>
      <c r="C24" s="279"/>
      <c r="D24" s="280"/>
      <c r="E24" s="281"/>
      <c r="F24" s="282"/>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250</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5" t="s">
        <v>263</v>
      </c>
      <c r="D32" s="27" t="str">
        <f>'TŽV Podaci i rezultati '!$E$14&amp;"/komad"</f>
        <v>EUR/komad</v>
      </c>
      <c r="E32" s="234">
        <f>Ponuda!E21</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314" t="s">
        <v>76</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56</v>
      </c>
      <c r="E35" s="225">
        <f>Ponuda!E32</f>
        <v>0</v>
      </c>
      <c r="F35" s="39"/>
    </row>
    <row r="36" spans="1:1024" s="20" customFormat="1" ht="14.25" customHeight="1" x14ac:dyDescent="0.2">
      <c r="B36" s="152"/>
      <c r="C36" s="189" t="str">
        <f>"Kapacitet u stranicama za plavi toner"</f>
        <v>Kapacitet u stranicama za plavi toner</v>
      </c>
      <c r="D36" s="32" t="s">
        <v>56</v>
      </c>
      <c r="E36" s="225">
        <f>Ponuda!E33</f>
        <v>0</v>
      </c>
      <c r="F36" s="39"/>
    </row>
    <row r="37" spans="1:1024" s="20" customFormat="1" ht="14.25" customHeight="1" x14ac:dyDescent="0.2">
      <c r="B37" s="152"/>
      <c r="C37" s="189" t="str">
        <f>"Kapacitet u stranicama za žuti toner"</f>
        <v>Kapacitet u stranicama za žuti toner</v>
      </c>
      <c r="D37" s="32" t="s">
        <v>56</v>
      </c>
      <c r="E37" s="225">
        <f>Ponuda!E34</f>
        <v>0</v>
      </c>
      <c r="F37" s="39"/>
    </row>
    <row r="38" spans="1:1024" s="20" customFormat="1" ht="14.25" customHeight="1" x14ac:dyDescent="0.2">
      <c r="B38" s="152"/>
      <c r="C38" s="189" t="str">
        <f>"Kapacitet u stranicama za magenta toner"</f>
        <v>Kapacitet u stranicama za magenta toner</v>
      </c>
      <c r="D38" s="32" t="s">
        <v>56</v>
      </c>
      <c r="E38" s="225">
        <f>Ponuda!E35</f>
        <v>0</v>
      </c>
      <c r="F38" s="39"/>
    </row>
    <row r="39" spans="1:1024" s="20" customFormat="1" ht="15" x14ac:dyDescent="0.2">
      <c r="B39" s="152"/>
      <c r="C39" s="189"/>
      <c r="D39" s="32"/>
      <c r="E39" s="189"/>
      <c r="F39" s="39"/>
    </row>
    <row r="40" spans="1:1024" s="20" customFormat="1" ht="17.100000000000001" customHeight="1" x14ac:dyDescent="0.2">
      <c r="B40" s="152"/>
      <c r="C40" s="195" t="s">
        <v>228</v>
      </c>
      <c r="D40" s="27"/>
      <c r="E40" s="189"/>
      <c r="F40" s="39"/>
    </row>
    <row r="41" spans="1:1024" s="20" customFormat="1" ht="14.1" customHeight="1" x14ac:dyDescent="0.2">
      <c r="B41" s="152"/>
      <c r="C41" s="189" t="str">
        <f>"Cijena za crni toner"</f>
        <v>Cijena za crni toner</v>
      </c>
      <c r="D41" s="32" t="str">
        <f>$E$14&amp;"/komad"</f>
        <v>EUR/komad</v>
      </c>
      <c r="E41" s="227">
        <f>Ponuda!E38</f>
        <v>0</v>
      </c>
      <c r="F41" s="39"/>
    </row>
    <row r="42" spans="1:1024" s="20" customFormat="1" ht="14.1" customHeight="1" x14ac:dyDescent="0.2">
      <c r="B42" s="152"/>
      <c r="C42" s="189" t="str">
        <f>"Cijena za plavi toner"</f>
        <v>Cijena za plavi toner</v>
      </c>
      <c r="D42" s="32" t="str">
        <f>$E$14&amp;"/komad"</f>
        <v>EUR/komad</v>
      </c>
      <c r="E42" s="226">
        <f>Ponuda!E39</f>
        <v>0</v>
      </c>
      <c r="F42" s="39"/>
    </row>
    <row r="43" spans="1:1024" s="20" customFormat="1" ht="14.1" customHeight="1" x14ac:dyDescent="0.2">
      <c r="B43" s="152"/>
      <c r="C43" s="189" t="str">
        <f>"Cijena za žuti toner"</f>
        <v>Cijena za žuti toner</v>
      </c>
      <c r="D43" s="32" t="str">
        <f>$E$14&amp;"/komad"</f>
        <v>EUR/komad</v>
      </c>
      <c r="E43" s="226">
        <f>Ponuda!E40</f>
        <v>0</v>
      </c>
      <c r="F43" s="39"/>
    </row>
    <row r="44" spans="1:1024" s="20" customFormat="1" ht="15" x14ac:dyDescent="0.2">
      <c r="B44" s="152"/>
      <c r="C44" s="189" t="str">
        <f>"Cijena za magenta toner"</f>
        <v>Cijena za magenta toner</v>
      </c>
      <c r="D44" s="32" t="str">
        <f>$E$14&amp;"/komad"</f>
        <v>EUR/komad</v>
      </c>
      <c r="E44" s="226">
        <f>Ponuda!E41</f>
        <v>0</v>
      </c>
      <c r="F44" s="39"/>
    </row>
    <row r="45" spans="1:1024" s="20" customFormat="1" ht="15" x14ac:dyDescent="0.2">
      <c r="B45" s="152"/>
      <c r="C45" s="189"/>
      <c r="D45" s="189"/>
      <c r="E45" s="189"/>
      <c r="F45" s="39"/>
    </row>
    <row r="46" spans="1:1024" s="193" customFormat="1" ht="15" x14ac:dyDescent="0.2">
      <c r="B46" s="152"/>
      <c r="C46" s="314" t="s">
        <v>265</v>
      </c>
      <c r="D46" s="113"/>
      <c r="E46" s="194"/>
      <c r="F46" s="39"/>
    </row>
    <row r="47" spans="1:1024" s="20" customFormat="1" ht="15" x14ac:dyDescent="0.2">
      <c r="B47" s="152"/>
      <c r="C47" s="189" t="str">
        <f>"Trajanje "&amp;'TŽV Podaci i rezultati '!$C59</f>
        <v>Trajanje Potrošni dio 1</v>
      </c>
      <c r="D47" s="173" t="s">
        <v>57</v>
      </c>
      <c r="E47" s="225">
        <f>Ponuda!E58</f>
        <v>0</v>
      </c>
      <c r="F47" s="39"/>
    </row>
    <row r="48" spans="1:1024" s="20" customFormat="1" ht="15" x14ac:dyDescent="0.2">
      <c r="B48" s="152"/>
      <c r="C48" s="189" t="str">
        <f>"Trajanje "&amp;'TŽV Podaci i rezultati '!$C60</f>
        <v>Trajanje Potrošni dio 2</v>
      </c>
      <c r="D48" s="173" t="s">
        <v>57</v>
      </c>
      <c r="E48" s="225">
        <f>Ponuda!E59</f>
        <v>0</v>
      </c>
      <c r="F48" s="39"/>
    </row>
    <row r="49" spans="2:6" s="20" customFormat="1" ht="15" x14ac:dyDescent="0.2">
      <c r="B49" s="152"/>
      <c r="C49" s="189" t="str">
        <f>"Trajanje "&amp;'TŽV Podaci i rezultati '!$C61</f>
        <v>Trajanje Potrošni dio 3</v>
      </c>
      <c r="D49" s="173" t="s">
        <v>57</v>
      </c>
      <c r="E49" s="225">
        <f>Ponuda!E60</f>
        <v>0</v>
      </c>
      <c r="F49" s="39"/>
    </row>
    <row r="50" spans="2:6" s="20" customFormat="1" ht="15" x14ac:dyDescent="0.2">
      <c r="B50" s="152"/>
      <c r="C50" s="189" t="str">
        <f>"Trajanje "&amp;'TŽV Podaci i rezultati '!$C62</f>
        <v>Trajanje Potrošni dio 4</v>
      </c>
      <c r="D50" s="173" t="s">
        <v>57</v>
      </c>
      <c r="E50" s="225">
        <f>Ponuda!E61</f>
        <v>0</v>
      </c>
      <c r="F50" s="39"/>
    </row>
    <row r="51" spans="2:6" s="20" customFormat="1" ht="15" x14ac:dyDescent="0.2">
      <c r="B51" s="152"/>
      <c r="C51" s="189" t="str">
        <f>"Trajanje "&amp;'TŽV Podaci i rezultati '!$C63</f>
        <v>Trajanje Potrošni dio 5</v>
      </c>
      <c r="D51" s="173" t="s">
        <v>57</v>
      </c>
      <c r="E51" s="225">
        <f>Ponuda!E62</f>
        <v>0</v>
      </c>
      <c r="F51" s="39"/>
    </row>
    <row r="52" spans="2:6" s="20" customFormat="1" ht="15" x14ac:dyDescent="0.2">
      <c r="B52" s="152"/>
      <c r="C52" s="189" t="str">
        <f>"Trajanje "&amp;'TŽV Podaci i rezultati '!$C64</f>
        <v xml:space="preserve">Trajanje Potrošni dio 6 </v>
      </c>
      <c r="D52" s="173" t="s">
        <v>57</v>
      </c>
      <c r="E52" s="225">
        <f>Ponuda!E63</f>
        <v>0</v>
      </c>
      <c r="F52" s="39"/>
    </row>
    <row r="53" spans="2:6" s="20" customFormat="1" ht="15" x14ac:dyDescent="0.2">
      <c r="B53" s="152"/>
      <c r="C53" s="189" t="str">
        <f>"Trajanje "&amp;'TŽV Podaci i rezultati '!$C65</f>
        <v>Trajanje Potrošni dio 7</v>
      </c>
      <c r="D53" s="173" t="s">
        <v>57</v>
      </c>
      <c r="E53" s="225">
        <f>Ponuda!E64</f>
        <v>0</v>
      </c>
      <c r="F53" s="39"/>
    </row>
    <row r="54" spans="2:6" s="20" customFormat="1" ht="15" x14ac:dyDescent="0.2">
      <c r="B54" s="152"/>
      <c r="C54" s="189" t="str">
        <f>"Trajanje "&amp;'TŽV Podaci i rezultati '!$C66</f>
        <v xml:space="preserve">Trajanje Potrošni dio 8 </v>
      </c>
      <c r="D54" s="173" t="s">
        <v>57</v>
      </c>
      <c r="E54" s="225">
        <f>Ponuda!E65</f>
        <v>0</v>
      </c>
      <c r="F54" s="39"/>
    </row>
    <row r="55" spans="2:6" s="20" customFormat="1" ht="15" x14ac:dyDescent="0.2">
      <c r="B55" s="152"/>
      <c r="C55" s="189" t="str">
        <f>"Trajanje "&amp;'TŽV Podaci i rezultati '!$C67</f>
        <v xml:space="preserve">Trajanje Potrošni dio 9 </v>
      </c>
      <c r="D55" s="173" t="s">
        <v>57</v>
      </c>
      <c r="E55" s="225">
        <f>Ponuda!E66</f>
        <v>0</v>
      </c>
      <c r="F55" s="39"/>
    </row>
    <row r="56" spans="2:6" s="20" customFormat="1" ht="15" x14ac:dyDescent="0.2">
      <c r="B56" s="152"/>
      <c r="C56" s="189" t="str">
        <f>"Trajanje "&amp;'TŽV Podaci i rezultati '!$C68</f>
        <v>Trajanje Potrošni dio 10</v>
      </c>
      <c r="D56" s="173" t="s">
        <v>57</v>
      </c>
      <c r="E56" s="225">
        <f>Ponuda!E67</f>
        <v>0</v>
      </c>
      <c r="F56" s="39"/>
    </row>
    <row r="57" spans="2:6" s="20" customFormat="1" ht="15" x14ac:dyDescent="0.2">
      <c r="B57" s="152"/>
      <c r="C57" s="191"/>
      <c r="D57" s="32"/>
      <c r="E57" s="204"/>
      <c r="F57" s="39"/>
    </row>
    <row r="58" spans="2:6" s="20" customFormat="1" ht="15" x14ac:dyDescent="0.2">
      <c r="B58" s="152"/>
      <c r="C58" s="313" t="s">
        <v>269</v>
      </c>
      <c r="D58" s="113"/>
      <c r="E58" s="205"/>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58</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59</v>
      </c>
      <c r="D71" s="32" t="s">
        <v>60</v>
      </c>
      <c r="E71" s="196">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3"/>
    </row>
    <row r="73" spans="1:1024" s="20" customFormat="1" ht="14.25" x14ac:dyDescent="0.2">
      <c r="B73" s="69"/>
      <c r="C73" s="21"/>
      <c r="D73" s="27"/>
      <c r="E73" s="22"/>
    </row>
    <row r="74" spans="1:1024" s="20" customFormat="1" ht="23.1" customHeight="1" x14ac:dyDescent="0.2">
      <c r="B74" s="43" t="s">
        <v>61</v>
      </c>
      <c r="C74" s="43"/>
      <c r="D74" s="44"/>
      <c r="E74" s="45"/>
      <c r="F74" s="46"/>
    </row>
    <row r="75" spans="1:1024" s="20" customFormat="1" ht="14.25" x14ac:dyDescent="0.2">
      <c r="B75" s="154"/>
      <c r="C75" s="21"/>
      <c r="D75" s="27"/>
      <c r="E75" s="22"/>
      <c r="F75" s="47"/>
    </row>
    <row r="76" spans="1:1024" s="20" customFormat="1" ht="15" x14ac:dyDescent="0.2">
      <c r="B76" s="155"/>
      <c r="C76" s="176" t="s">
        <v>229</v>
      </c>
      <c r="D76" s="27" t="str">
        <f t="shared" ref="D76:D78" si="1">$E$14</f>
        <v>EUR</v>
      </c>
      <c r="E76" s="228">
        <f>ROUND(PRODUCT(E32*E10),2)</f>
        <v>0</v>
      </c>
      <c r="F76" s="47"/>
      <c r="H76" s="138"/>
    </row>
    <row r="77" spans="1:1024" s="20" customFormat="1" ht="15" x14ac:dyDescent="0.2">
      <c r="B77" s="155"/>
      <c r="C77" s="176" t="s">
        <v>158</v>
      </c>
      <c r="D77" s="27" t="str">
        <f t="shared" si="1"/>
        <v>EUR</v>
      </c>
      <c r="E77" s="229">
        <f>ROUND(IF(E10&gt;0,Kalkulacije!C14*E10,0*Kalkulacije!C14),2)</f>
        <v>0</v>
      </c>
      <c r="F77" s="47"/>
    </row>
    <row r="78" spans="1:1024" s="20" customFormat="1" ht="15" x14ac:dyDescent="0.2">
      <c r="B78" s="155"/>
      <c r="C78" s="215" t="s">
        <v>230</v>
      </c>
      <c r="D78" s="27" t="str">
        <f t="shared" si="1"/>
        <v>EUR</v>
      </c>
      <c r="E78" s="230" t="e">
        <f>ROUND(PRODUCT(Kalkulacije!C23*E10),2)</f>
        <v>#DIV/0!</v>
      </c>
      <c r="F78" s="47"/>
    </row>
    <row r="79" spans="1:1024" s="20" customFormat="1" ht="14.25" x14ac:dyDescent="0.2">
      <c r="B79" s="154"/>
      <c r="C79" s="21"/>
      <c r="D79" s="27"/>
      <c r="E79" s="213"/>
      <c r="F79" s="47"/>
    </row>
    <row r="80" spans="1:1024" s="20" customFormat="1" ht="18.95" customHeight="1" x14ac:dyDescent="0.2">
      <c r="B80" s="156"/>
      <c r="C80" s="147" t="s">
        <v>200</v>
      </c>
      <c r="D80" s="30" t="str">
        <f>$E$14</f>
        <v>EUR</v>
      </c>
      <c r="E80" s="231" t="e">
        <f>SUM(E$76:E$78)</f>
        <v>#DIV/0!</v>
      </c>
      <c r="F80" s="47"/>
    </row>
    <row r="81" spans="2:6" s="20" customFormat="1" ht="18.95" customHeight="1" x14ac:dyDescent="0.2">
      <c r="B81" s="156"/>
      <c r="C81" s="252" t="s">
        <v>197</v>
      </c>
      <c r="D81" s="30"/>
      <c r="E81" s="231" t="e">
        <f>ROUND((E76+E78)*0.25,2)</f>
        <v>#DIV/0!</v>
      </c>
      <c r="F81" s="47"/>
    </row>
    <row r="82" spans="2:6" s="20" customFormat="1" ht="18.95" customHeight="1" x14ac:dyDescent="0.2">
      <c r="B82" s="156"/>
      <c r="C82" s="252" t="s">
        <v>198</v>
      </c>
      <c r="D82" s="30"/>
      <c r="E82" s="231">
        <f>ROUND(E77*0.13,2)</f>
        <v>0</v>
      </c>
      <c r="F82" s="47"/>
    </row>
    <row r="83" spans="2:6" s="20" customFormat="1" ht="18.95" customHeight="1" x14ac:dyDescent="0.2">
      <c r="B83" s="156"/>
      <c r="C83" s="252" t="s">
        <v>199</v>
      </c>
      <c r="D83" s="30"/>
      <c r="E83" s="231" t="e">
        <f>E80+E81+E82</f>
        <v>#DIV/0!</v>
      </c>
      <c r="F83" s="47"/>
    </row>
    <row r="84" spans="2:6" s="20" customFormat="1" ht="14.25" x14ac:dyDescent="0.2">
      <c r="B84" s="154"/>
      <c r="D84" s="27"/>
      <c r="E84" s="214"/>
      <c r="F84" s="47"/>
    </row>
    <row r="85" spans="2:6" s="20" customFormat="1" ht="18.95" customHeight="1" x14ac:dyDescent="0.2">
      <c r="B85" s="157"/>
      <c r="C85" s="148" t="s">
        <v>65</v>
      </c>
      <c r="D85" s="27" t="s">
        <v>66</v>
      </c>
      <c r="E85" s="232">
        <f>Kalkulacije!C12*E15*E10</f>
        <v>0</v>
      </c>
      <c r="F85" s="47"/>
    </row>
    <row r="86" spans="2:6" ht="14.1" customHeight="1" x14ac:dyDescent="0.2">
      <c r="B86" s="158"/>
      <c r="C86" s="159"/>
      <c r="D86" s="48"/>
      <c r="E86" s="49"/>
      <c r="F86" s="50"/>
    </row>
  </sheetData>
  <sheetProtection algorithmName="SHA-512" hashValue="Ms3dpEwv9lg9nmINhonToCmJUlaiXQxylbjr1G/hZDVJNCehXUu3W7l43I5O9RjI2TimPXdSmacZU2gce3W6mw==" saltValue="oe/yc3oDybMhP81nuu5eFQ=="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abSelected="1" topLeftCell="A2" zoomScaleNormal="100" workbookViewId="0">
      <selection activeCell="E14" sqref="E1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76" customWidth="1"/>
    <col min="6" max="6" width="3.875" style="15" customWidth="1"/>
    <col min="7" max="1022" width="10.75" style="1" customWidth="1"/>
  </cols>
  <sheetData>
    <row r="1" spans="1:1022" s="51" customFormat="1" ht="45" customHeight="1" x14ac:dyDescent="0.2">
      <c r="A1" s="18"/>
      <c r="B1" s="52" t="s">
        <v>67</v>
      </c>
      <c r="C1" s="52"/>
      <c r="F1" s="20"/>
    </row>
    <row r="2" spans="1:1022" s="221" customFormat="1" ht="20.100000000000001" customHeight="1" x14ac:dyDescent="0.25">
      <c r="A2" s="20"/>
      <c r="B2" s="309" t="s">
        <v>175</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1" customFormat="1" ht="20.100000000000001" customHeight="1" x14ac:dyDescent="0.2">
      <c r="A3" s="20"/>
      <c r="B3" s="319"/>
      <c r="C3" s="320"/>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4"/>
      <c r="C7" s="284"/>
      <c r="D7" s="284"/>
      <c r="E7" s="285"/>
      <c r="F7" s="310"/>
    </row>
    <row r="8" spans="1:1022" ht="15.75" x14ac:dyDescent="0.2">
      <c r="A8" s="20"/>
      <c r="B8" s="286" t="s">
        <v>68</v>
      </c>
      <c r="C8" s="287"/>
      <c r="D8" s="288"/>
      <c r="E8" s="274"/>
      <c r="F8" s="308"/>
    </row>
    <row r="9" spans="1:1022" ht="15" x14ac:dyDescent="0.2">
      <c r="A9" s="20"/>
      <c r="B9" s="289"/>
      <c r="C9" s="290"/>
      <c r="D9" s="291"/>
      <c r="E9" s="292"/>
      <c r="F9" s="293"/>
    </row>
    <row r="10" spans="1:1022" ht="15" x14ac:dyDescent="0.2">
      <c r="A10" s="20"/>
      <c r="B10" s="294"/>
      <c r="C10" s="143" t="s">
        <v>69</v>
      </c>
      <c r="D10" s="27"/>
      <c r="E10" s="275"/>
      <c r="F10" s="39"/>
    </row>
    <row r="11" spans="1:1022" x14ac:dyDescent="0.2">
      <c r="A11" s="20"/>
      <c r="B11" s="295"/>
      <c r="C11" s="20" t="s">
        <v>34</v>
      </c>
      <c r="D11" s="27"/>
      <c r="E11" s="241" t="str">
        <f>IF('TŽV Podaci i rezultati '!E7='Referentni podaci'!$G$11,"",'TŽV Podaci i rezultati '!E7)</f>
        <v>Multifunkcijski uređaj</v>
      </c>
      <c r="F11" s="39"/>
    </row>
    <row r="12" spans="1:1022" x14ac:dyDescent="0.2">
      <c r="A12" s="20"/>
      <c r="B12" s="295"/>
      <c r="C12" s="20" t="s">
        <v>37</v>
      </c>
      <c r="D12" s="27"/>
      <c r="E12" s="242" t="str">
        <f>IF('TŽV Podaci i rezultati '!E8='Referentni podaci'!$G$20,"",'TŽV Podaci i rezultati '!E8)</f>
        <v>boja</v>
      </c>
      <c r="F12" s="39"/>
    </row>
    <row r="13" spans="1:1022" x14ac:dyDescent="0.2">
      <c r="A13" s="20"/>
      <c r="B13" s="295"/>
      <c r="C13" s="31" t="s">
        <v>39</v>
      </c>
      <c r="D13" s="27"/>
      <c r="E13" s="242" t="str">
        <f>IF('TŽV Podaci i rezultati '!E9="","",'TŽV Podaci i rezultati '!E9)</f>
        <v>A3 boja</v>
      </c>
      <c r="F13" s="39"/>
    </row>
    <row r="14" spans="1:1022" x14ac:dyDescent="0.2">
      <c r="A14" s="20"/>
      <c r="B14" s="295"/>
      <c r="C14" s="195" t="s">
        <v>248</v>
      </c>
      <c r="D14" s="27" t="s">
        <v>40</v>
      </c>
      <c r="E14" s="243">
        <v>100</v>
      </c>
      <c r="F14" s="39"/>
    </row>
    <row r="15" spans="1:1022" ht="15" x14ac:dyDescent="0.2">
      <c r="A15" s="20"/>
      <c r="B15" s="294"/>
      <c r="C15" s="143"/>
      <c r="D15" s="27"/>
      <c r="E15" s="51"/>
      <c r="F15" s="39"/>
    </row>
    <row r="16" spans="1:1022" s="140" customFormat="1" ht="15" x14ac:dyDescent="0.2">
      <c r="A16" s="20"/>
      <c r="B16" s="294"/>
      <c r="C16" s="20" t="s">
        <v>70</v>
      </c>
      <c r="D16" s="32"/>
      <c r="E16" s="240"/>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296"/>
      <c r="C17" s="55"/>
      <c r="D17" s="54"/>
      <c r="E17" s="51"/>
      <c r="F17" s="39"/>
    </row>
    <row r="18" spans="1:1022" ht="15.75" x14ac:dyDescent="0.2">
      <c r="A18" s="20"/>
      <c r="B18" s="297" t="s">
        <v>71</v>
      </c>
      <c r="C18" s="149"/>
      <c r="D18" s="139"/>
      <c r="E18" s="277"/>
      <c r="F18" s="39"/>
    </row>
    <row r="19" spans="1:1022" x14ac:dyDescent="0.2">
      <c r="A19" s="20"/>
      <c r="B19" s="298"/>
      <c r="C19" s="21"/>
      <c r="D19" s="27"/>
      <c r="E19" s="275"/>
      <c r="F19" s="39"/>
    </row>
    <row r="20" spans="1:1022" ht="15" x14ac:dyDescent="0.2">
      <c r="A20" s="20"/>
      <c r="B20" s="298"/>
      <c r="C20" s="143" t="s">
        <v>55</v>
      </c>
      <c r="D20" s="27"/>
      <c r="E20" s="275"/>
      <c r="F20" s="39"/>
    </row>
    <row r="21" spans="1:1022" x14ac:dyDescent="0.2">
      <c r="A21" s="20"/>
      <c r="B21" s="298"/>
      <c r="C21" s="188"/>
      <c r="D21" s="27"/>
      <c r="E21" s="235"/>
      <c r="F21" s="39"/>
    </row>
    <row r="22" spans="1:1022" x14ac:dyDescent="0.2">
      <c r="A22" s="20"/>
      <c r="B22" s="299"/>
      <c r="C22" s="195" t="s">
        <v>263</v>
      </c>
      <c r="D22" s="27" t="str">
        <f>'TŽV Podaci i rezultati '!$E$14&amp;"/komad"</f>
        <v>EUR/komad</v>
      </c>
      <c r="F22" s="39"/>
    </row>
    <row r="23" spans="1:1022" x14ac:dyDescent="0.2">
      <c r="A23" s="20"/>
      <c r="B23" s="300"/>
      <c r="C23" s="301"/>
      <c r="D23" s="32"/>
      <c r="E23" s="51"/>
      <c r="F23" s="39"/>
    </row>
    <row r="24" spans="1:1022" ht="15" x14ac:dyDescent="0.2">
      <c r="B24" s="300"/>
      <c r="C24" s="302" t="s">
        <v>72</v>
      </c>
      <c r="D24" s="32"/>
      <c r="E24" s="51"/>
      <c r="F24" s="39"/>
    </row>
    <row r="25" spans="1:1022" s="20" customFormat="1" x14ac:dyDescent="0.2">
      <c r="A25" s="15"/>
      <c r="B25" s="300"/>
      <c r="C25" s="303" t="s">
        <v>73</v>
      </c>
      <c r="D25" s="27"/>
      <c r="E25" s="51"/>
      <c r="F25" s="39"/>
    </row>
    <row r="26" spans="1:1022" s="20" customFormat="1" x14ac:dyDescent="0.2">
      <c r="B26" s="300"/>
      <c r="C26" s="189" t="s">
        <v>178</v>
      </c>
      <c r="D26" s="32" t="s">
        <v>74</v>
      </c>
      <c r="E26" s="236"/>
      <c r="F26" s="39"/>
    </row>
    <row r="27" spans="1:1022" s="20" customFormat="1" x14ac:dyDescent="0.2">
      <c r="B27" s="300"/>
      <c r="C27" s="189" t="s">
        <v>179</v>
      </c>
      <c r="D27" s="32" t="s">
        <v>74</v>
      </c>
      <c r="E27" s="236"/>
      <c r="F27" s="39"/>
    </row>
    <row r="28" spans="1:1022" s="20" customFormat="1" ht="14.1" customHeight="1" x14ac:dyDescent="0.2">
      <c r="B28" s="300"/>
      <c r="C28" s="189" t="s">
        <v>180</v>
      </c>
      <c r="D28" s="32" t="s">
        <v>74</v>
      </c>
      <c r="E28" s="236"/>
      <c r="F28" s="39"/>
    </row>
    <row r="29" spans="1:1022" s="20" customFormat="1" ht="14.1" customHeight="1" x14ac:dyDescent="0.2">
      <c r="A29" s="31"/>
      <c r="B29" s="300"/>
      <c r="C29" s="189" t="s">
        <v>75</v>
      </c>
      <c r="D29" s="32" t="s">
        <v>74</v>
      </c>
      <c r="E29" s="236"/>
      <c r="F29" s="39"/>
    </row>
    <row r="30" spans="1:1022" x14ac:dyDescent="0.2">
      <c r="A30" s="20"/>
      <c r="B30" s="300"/>
      <c r="C30" s="172"/>
      <c r="D30" s="27"/>
      <c r="E30" s="51"/>
      <c r="F30" s="39"/>
    </row>
    <row r="31" spans="1:1022" s="141" customFormat="1" x14ac:dyDescent="0.2">
      <c r="A31" s="20"/>
      <c r="B31" s="300"/>
      <c r="C31" s="301" t="s">
        <v>76</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0"/>
      <c r="C32" s="189" t="s">
        <v>209</v>
      </c>
      <c r="D32" s="32" t="s">
        <v>56</v>
      </c>
      <c r="E32" s="237"/>
      <c r="F32" s="39"/>
    </row>
    <row r="33" spans="1:6" s="20" customFormat="1" x14ac:dyDescent="0.2">
      <c r="A33" s="1"/>
      <c r="B33" s="300"/>
      <c r="C33" s="189" t="s">
        <v>181</v>
      </c>
      <c r="D33" s="32" t="s">
        <v>56</v>
      </c>
      <c r="E33" s="237"/>
      <c r="F33" s="39"/>
    </row>
    <row r="34" spans="1:6" s="20" customFormat="1" x14ac:dyDescent="0.2">
      <c r="A34" s="192"/>
      <c r="B34" s="300"/>
      <c r="C34" s="189" t="s">
        <v>192</v>
      </c>
      <c r="D34" s="32" t="s">
        <v>56</v>
      </c>
      <c r="E34" s="237"/>
      <c r="F34" s="39"/>
    </row>
    <row r="35" spans="1:6" s="20" customFormat="1" x14ac:dyDescent="0.2">
      <c r="B35" s="300"/>
      <c r="C35" s="189" t="s">
        <v>182</v>
      </c>
      <c r="D35" s="32" t="s">
        <v>56</v>
      </c>
      <c r="E35" s="237"/>
      <c r="F35" s="39"/>
    </row>
    <row r="36" spans="1:6" s="20" customFormat="1" x14ac:dyDescent="0.2">
      <c r="B36" s="300"/>
      <c r="C36" s="189"/>
      <c r="D36" s="32"/>
      <c r="E36" s="51"/>
      <c r="F36" s="39"/>
    </row>
    <row r="37" spans="1:6" s="20" customFormat="1" ht="17.100000000000001" customHeight="1" x14ac:dyDescent="0.2">
      <c r="B37" s="300"/>
      <c r="C37" s="301" t="s">
        <v>242</v>
      </c>
      <c r="D37" s="27"/>
      <c r="E37" s="51"/>
      <c r="F37" s="39"/>
    </row>
    <row r="38" spans="1:6" s="20" customFormat="1" ht="14.1" customHeight="1" x14ac:dyDescent="0.2">
      <c r="B38" s="300"/>
      <c r="C38" s="189" t="s">
        <v>183</v>
      </c>
      <c r="D38" s="32" t="str">
        <f>'TŽV Podaci i rezultati '!$E$14&amp;"/komad"</f>
        <v>EUR/komad</v>
      </c>
      <c r="E38" s="236"/>
      <c r="F38" s="39"/>
    </row>
    <row r="39" spans="1:6" s="20" customFormat="1" ht="14.1" customHeight="1" x14ac:dyDescent="0.2">
      <c r="B39" s="304"/>
      <c r="C39" s="189" t="s">
        <v>184</v>
      </c>
      <c r="D39" s="32" t="str">
        <f>'TŽV Podaci i rezultati '!$E$14&amp;"/komad"</f>
        <v>EUR/komad</v>
      </c>
      <c r="E39" s="236"/>
      <c r="F39" s="39"/>
    </row>
    <row r="40" spans="1:6" s="20" customFormat="1" ht="14.1" customHeight="1" x14ac:dyDescent="0.2">
      <c r="B40" s="304"/>
      <c r="C40" s="189" t="s">
        <v>185</v>
      </c>
      <c r="D40" s="32" t="str">
        <f>'TŽV Podaci i rezultati '!$E$14&amp;"/komad"</f>
        <v>EUR/komad</v>
      </c>
      <c r="E40" s="236"/>
      <c r="F40" s="39"/>
    </row>
    <row r="41" spans="1:6" s="20" customFormat="1" ht="14.1" customHeight="1" x14ac:dyDescent="0.2">
      <c r="B41" s="304"/>
      <c r="C41" s="189" t="s">
        <v>186</v>
      </c>
      <c r="D41" s="32" t="str">
        <f>'TŽV Podaci i rezultati '!$E$14&amp;"/komad"</f>
        <v>EUR/komad</v>
      </c>
      <c r="E41" s="236"/>
      <c r="F41" s="39"/>
    </row>
    <row r="42" spans="1:6" s="20" customFormat="1" ht="14.1" customHeight="1" x14ac:dyDescent="0.2">
      <c r="B42" s="304"/>
      <c r="C42" s="189"/>
      <c r="D42" s="32"/>
      <c r="E42" s="51"/>
      <c r="F42" s="39"/>
    </row>
    <row r="43" spans="1:6" s="20" customFormat="1" ht="14.1" customHeight="1" x14ac:dyDescent="0.2">
      <c r="B43" s="304"/>
      <c r="C43" s="189"/>
      <c r="D43" s="32"/>
      <c r="E43" s="51"/>
      <c r="F43" s="39"/>
    </row>
    <row r="44" spans="1:6" s="20" customFormat="1" ht="33" customHeight="1" x14ac:dyDescent="0.2">
      <c r="B44" s="304"/>
      <c r="C44" s="302" t="s">
        <v>231</v>
      </c>
      <c r="D44" s="32"/>
      <c r="E44" s="51"/>
      <c r="F44" s="39"/>
    </row>
    <row r="45" spans="1:6" s="20" customFormat="1" x14ac:dyDescent="0.2">
      <c r="B45" s="300"/>
      <c r="C45" s="305" t="s">
        <v>232</v>
      </c>
      <c r="D45" s="113"/>
      <c r="E45" s="51"/>
      <c r="F45" s="39"/>
    </row>
    <row r="46" spans="1:6" s="20" customFormat="1" x14ac:dyDescent="0.2">
      <c r="A46" s="193"/>
      <c r="B46" s="300"/>
      <c r="C46" s="189" t="str">
        <f>"Vrsta i oznaka "&amp;'TŽV Podaci i rezultati '!$C59</f>
        <v>Vrsta i oznaka Potrošni dio 1</v>
      </c>
      <c r="D46" s="32" t="s">
        <v>172</v>
      </c>
      <c r="E46" s="236"/>
      <c r="F46" s="39"/>
    </row>
    <row r="47" spans="1:6" s="20" customFormat="1" x14ac:dyDescent="0.2">
      <c r="B47" s="300"/>
      <c r="C47" s="189" t="str">
        <f>"Vrsta i oznaka "&amp;'TŽV Podaci i rezultati '!$C60</f>
        <v>Vrsta i oznaka Potrošni dio 2</v>
      </c>
      <c r="D47" s="32" t="s">
        <v>172</v>
      </c>
      <c r="E47" s="238"/>
      <c r="F47" s="39"/>
    </row>
    <row r="48" spans="1:6" s="20" customFormat="1" x14ac:dyDescent="0.2">
      <c r="B48" s="306"/>
      <c r="C48" s="189" t="str">
        <f>"Vrsta i oznaka "&amp;'TŽV Podaci i rezultati '!$C61</f>
        <v>Vrsta i oznaka Potrošni dio 3</v>
      </c>
      <c r="D48" s="32" t="s">
        <v>172</v>
      </c>
      <c r="E48" s="238"/>
      <c r="F48" s="39"/>
    </row>
    <row r="49" spans="1:6" s="20" customFormat="1" x14ac:dyDescent="0.2">
      <c r="B49" s="306"/>
      <c r="C49" s="189" t="str">
        <f>"Vrsta i oznaka "&amp;'TŽV Podaci i rezultati '!$C62</f>
        <v>Vrsta i oznaka Potrošni dio 4</v>
      </c>
      <c r="D49" s="32" t="s">
        <v>172</v>
      </c>
      <c r="E49" s="238"/>
      <c r="F49" s="39"/>
    </row>
    <row r="50" spans="1:6" s="20" customFormat="1" x14ac:dyDescent="0.2">
      <c r="B50" s="306"/>
      <c r="C50" s="189" t="str">
        <f>"Vrsta i oznaka "&amp;'TŽV Podaci i rezultati '!$C63</f>
        <v>Vrsta i oznaka Potrošni dio 5</v>
      </c>
      <c r="D50" s="32" t="s">
        <v>172</v>
      </c>
      <c r="E50" s="238"/>
      <c r="F50" s="39"/>
    </row>
    <row r="51" spans="1:6" s="20" customFormat="1" x14ac:dyDescent="0.2">
      <c r="B51" s="306"/>
      <c r="C51" s="189" t="str">
        <f>"Vrsta i oznaka "&amp;'TŽV Podaci i rezultati '!$C64</f>
        <v xml:space="preserve">Vrsta i oznaka Potrošni dio 6 </v>
      </c>
      <c r="D51" s="32" t="s">
        <v>172</v>
      </c>
      <c r="E51" s="238"/>
      <c r="F51" s="39"/>
    </row>
    <row r="52" spans="1:6" s="20" customFormat="1" x14ac:dyDescent="0.2">
      <c r="B52" s="306"/>
      <c r="C52" s="189" t="str">
        <f>"Vrsta i oznaka "&amp;'TŽV Podaci i rezultati '!$C65</f>
        <v>Vrsta i oznaka Potrošni dio 7</v>
      </c>
      <c r="D52" s="32" t="s">
        <v>172</v>
      </c>
      <c r="E52" s="238"/>
      <c r="F52" s="39"/>
    </row>
    <row r="53" spans="1:6" s="20" customFormat="1" x14ac:dyDescent="0.2">
      <c r="B53" s="306"/>
      <c r="C53" s="189" t="str">
        <f>"Vrsta i oznaka "&amp;'TŽV Podaci i rezultati '!$C66</f>
        <v xml:space="preserve">Vrsta i oznaka Potrošni dio 8 </v>
      </c>
      <c r="D53" s="32" t="s">
        <v>172</v>
      </c>
      <c r="E53" s="238"/>
      <c r="F53" s="39"/>
    </row>
    <row r="54" spans="1:6" s="20" customFormat="1" x14ac:dyDescent="0.2">
      <c r="B54" s="306"/>
      <c r="C54" s="189" t="str">
        <f>"Vrsta i oznaka "&amp;'TŽV Podaci i rezultati '!$C67</f>
        <v xml:space="preserve">Vrsta i oznaka Potrošni dio 9 </v>
      </c>
      <c r="D54" s="32" t="s">
        <v>172</v>
      </c>
      <c r="E54" s="238"/>
      <c r="F54" s="39"/>
    </row>
    <row r="55" spans="1:6" s="20" customFormat="1" x14ac:dyDescent="0.2">
      <c r="B55" s="300"/>
      <c r="C55" s="189" t="str">
        <f>"Vrsta i oznaka "&amp;'TŽV Podaci i rezultati '!$C68</f>
        <v>Vrsta i oznaka Potrošni dio 10</v>
      </c>
      <c r="D55" s="32" t="s">
        <v>172</v>
      </c>
      <c r="E55" s="239"/>
      <c r="F55" s="39"/>
    </row>
    <row r="56" spans="1:6" s="20" customFormat="1" x14ac:dyDescent="0.2">
      <c r="B56" s="304"/>
      <c r="C56" s="189"/>
      <c r="D56" s="32"/>
      <c r="E56" s="51"/>
      <c r="F56" s="39"/>
    </row>
    <row r="57" spans="1:6" s="193" customFormat="1" x14ac:dyDescent="0.2">
      <c r="A57" s="20"/>
      <c r="B57" s="300"/>
      <c r="C57" s="314" t="s">
        <v>265</v>
      </c>
      <c r="D57" s="113"/>
      <c r="E57" s="51"/>
      <c r="F57" s="39"/>
    </row>
    <row r="58" spans="1:6" s="20" customFormat="1" x14ac:dyDescent="0.2">
      <c r="B58" s="300"/>
      <c r="C58" s="189" t="str">
        <f>"Trajanje "&amp;'TŽV Podaci i rezultati '!$C59</f>
        <v>Trajanje Potrošni dio 1</v>
      </c>
      <c r="D58" s="173" t="s">
        <v>57</v>
      </c>
      <c r="E58" s="237"/>
      <c r="F58" s="39"/>
    </row>
    <row r="59" spans="1:6" s="20" customFormat="1" x14ac:dyDescent="0.2">
      <c r="B59" s="300"/>
      <c r="C59" s="189" t="str">
        <f>"Trajanje "&amp;'TŽV Podaci i rezultati '!$C60</f>
        <v>Trajanje Potrošni dio 2</v>
      </c>
      <c r="D59" s="173" t="s">
        <v>57</v>
      </c>
      <c r="E59" s="237"/>
      <c r="F59" s="39"/>
    </row>
    <row r="60" spans="1:6" s="20" customFormat="1" x14ac:dyDescent="0.2">
      <c r="B60" s="300"/>
      <c r="C60" s="189" t="str">
        <f>"Trajanje "&amp;'TŽV Podaci i rezultati '!$C61</f>
        <v>Trajanje Potrošni dio 3</v>
      </c>
      <c r="D60" s="173" t="s">
        <v>57</v>
      </c>
      <c r="E60" s="237"/>
      <c r="F60" s="39"/>
    </row>
    <row r="61" spans="1:6" s="20" customFormat="1" x14ac:dyDescent="0.2">
      <c r="B61" s="300"/>
      <c r="C61" s="189" t="str">
        <f>"Trajanje "&amp;'TŽV Podaci i rezultati '!$C62</f>
        <v>Trajanje Potrošni dio 4</v>
      </c>
      <c r="D61" s="173" t="s">
        <v>57</v>
      </c>
      <c r="E61" s="237"/>
      <c r="F61" s="39"/>
    </row>
    <row r="62" spans="1:6" s="20" customFormat="1" x14ac:dyDescent="0.2">
      <c r="B62" s="306"/>
      <c r="C62" s="189" t="str">
        <f>"Trajanje "&amp;'TŽV Podaci i rezultati '!$C63</f>
        <v>Trajanje Potrošni dio 5</v>
      </c>
      <c r="D62" s="173" t="s">
        <v>57</v>
      </c>
      <c r="E62" s="237"/>
      <c r="F62" s="39"/>
    </row>
    <row r="63" spans="1:6" s="20" customFormat="1" x14ac:dyDescent="0.2">
      <c r="B63" s="306"/>
      <c r="C63" s="189" t="str">
        <f>"Trajanje "&amp;'TŽV Podaci i rezultati '!$C64</f>
        <v xml:space="preserve">Trajanje Potrošni dio 6 </v>
      </c>
      <c r="D63" s="173" t="s">
        <v>57</v>
      </c>
      <c r="E63" s="237"/>
      <c r="F63" s="39"/>
    </row>
    <row r="64" spans="1:6" s="20" customFormat="1" x14ac:dyDescent="0.2">
      <c r="B64" s="306"/>
      <c r="C64" s="189" t="str">
        <f>"Trajanje "&amp;'TŽV Podaci i rezultati '!$C65</f>
        <v>Trajanje Potrošni dio 7</v>
      </c>
      <c r="D64" s="173" t="s">
        <v>57</v>
      </c>
      <c r="E64" s="237"/>
      <c r="F64" s="39"/>
    </row>
    <row r="65" spans="1:6" s="20" customFormat="1" x14ac:dyDescent="0.2">
      <c r="B65" s="306"/>
      <c r="C65" s="189" t="str">
        <f>"Trajanje "&amp;'TŽV Podaci i rezultati '!$C66</f>
        <v xml:space="preserve">Trajanje Potrošni dio 8 </v>
      </c>
      <c r="D65" s="173" t="s">
        <v>57</v>
      </c>
      <c r="E65" s="237"/>
      <c r="F65" s="39"/>
    </row>
    <row r="66" spans="1:6" s="20" customFormat="1" x14ac:dyDescent="0.2">
      <c r="B66" s="306"/>
      <c r="C66" s="189" t="str">
        <f>"Trajanje "&amp;'TŽV Podaci i rezultati '!$C67</f>
        <v xml:space="preserve">Trajanje Potrošni dio 9 </v>
      </c>
      <c r="D66" s="173" t="s">
        <v>57</v>
      </c>
      <c r="E66" s="237"/>
      <c r="F66" s="39"/>
    </row>
    <row r="67" spans="1:6" s="20" customFormat="1" x14ac:dyDescent="0.2">
      <c r="B67" s="306"/>
      <c r="C67" s="189" t="str">
        <f>"Trajanje "&amp;'TŽV Podaci i rezultati '!$C68</f>
        <v>Trajanje Potrošni dio 10</v>
      </c>
      <c r="D67" s="173" t="s">
        <v>57</v>
      </c>
      <c r="E67" s="237"/>
      <c r="F67" s="39"/>
    </row>
    <row r="68" spans="1:6" s="20" customFormat="1" x14ac:dyDescent="0.2">
      <c r="B68" s="306"/>
      <c r="C68" s="307"/>
      <c r="D68" s="173"/>
      <c r="E68" s="51"/>
      <c r="F68" s="39"/>
    </row>
    <row r="69" spans="1:6" s="20" customFormat="1" x14ac:dyDescent="0.2">
      <c r="A69" s="1"/>
      <c r="B69" s="300"/>
      <c r="C69" s="313" t="s">
        <v>269</v>
      </c>
      <c r="D69" s="113"/>
      <c r="E69" s="51"/>
      <c r="F69" s="39"/>
    </row>
    <row r="70" spans="1:6" s="20" customFormat="1" x14ac:dyDescent="0.2">
      <c r="A70" s="1"/>
      <c r="B70" s="300"/>
      <c r="C70" s="189" t="str">
        <f>"Cijena "&amp;'TŽV Podaci i rezultati '!$C59</f>
        <v>Cijena Potrošni dio 1</v>
      </c>
      <c r="D70" s="32" t="str">
        <f>'TŽV Podaci i rezultati '!$E$14&amp;"/komad"</f>
        <v>EUR/komad</v>
      </c>
      <c r="E70" s="236"/>
      <c r="F70" s="39"/>
    </row>
    <row r="71" spans="1:6" s="20" customFormat="1" x14ac:dyDescent="0.2">
      <c r="A71" s="1"/>
      <c r="B71" s="300"/>
      <c r="C71" s="189" t="str">
        <f>"Cijena "&amp;'TŽV Podaci i rezultati '!$C60</f>
        <v>Cijena Potrošni dio 2</v>
      </c>
      <c r="D71" s="32" t="str">
        <f>'TŽV Podaci i rezultati '!$E$14&amp;"/komad"</f>
        <v>EUR/komad</v>
      </c>
      <c r="E71" s="238"/>
      <c r="F71" s="39"/>
    </row>
    <row r="72" spans="1:6" s="20" customFormat="1" x14ac:dyDescent="0.2">
      <c r="B72" s="306"/>
      <c r="C72" s="189" t="str">
        <f>"Cijena "&amp;'TŽV Podaci i rezultati '!$C61</f>
        <v>Cijena Potrošni dio 3</v>
      </c>
      <c r="D72" s="32" t="str">
        <f>'TŽV Podaci i rezultati '!$E$14&amp;"/komad"</f>
        <v>EUR/komad</v>
      </c>
      <c r="E72" s="238"/>
      <c r="F72" s="39"/>
    </row>
    <row r="73" spans="1:6" s="20" customFormat="1" x14ac:dyDescent="0.2">
      <c r="B73" s="306"/>
      <c r="C73" s="189" t="str">
        <f>"Cijena "&amp;'TŽV Podaci i rezultati '!$C62</f>
        <v>Cijena Potrošni dio 4</v>
      </c>
      <c r="D73" s="32" t="str">
        <f>'TŽV Podaci i rezultati '!$E$14&amp;"/komad"</f>
        <v>EUR/komad</v>
      </c>
      <c r="E73" s="238"/>
      <c r="F73" s="39"/>
    </row>
    <row r="74" spans="1:6" s="20" customFormat="1" x14ac:dyDescent="0.2">
      <c r="B74" s="306"/>
      <c r="C74" s="189" t="str">
        <f>"Cijena "&amp;'TŽV Podaci i rezultati '!$C63</f>
        <v>Cijena Potrošni dio 5</v>
      </c>
      <c r="D74" s="32" t="str">
        <f>'TŽV Podaci i rezultati '!$E$14&amp;"/komad"</f>
        <v>EUR/komad</v>
      </c>
      <c r="E74" s="238"/>
      <c r="F74" s="39"/>
    </row>
    <row r="75" spans="1:6" s="20" customFormat="1" x14ac:dyDescent="0.2">
      <c r="B75" s="306"/>
      <c r="C75" s="189" t="str">
        <f>"Cijena "&amp;'TŽV Podaci i rezultati '!$C64</f>
        <v xml:space="preserve">Cijena Potrošni dio 6 </v>
      </c>
      <c r="D75" s="32" t="str">
        <f>'TŽV Podaci i rezultati '!$E$14&amp;"/komad"</f>
        <v>EUR/komad</v>
      </c>
      <c r="E75" s="238"/>
      <c r="F75" s="39"/>
    </row>
    <row r="76" spans="1:6" s="20" customFormat="1" x14ac:dyDescent="0.2">
      <c r="B76" s="306"/>
      <c r="C76" s="189" t="str">
        <f>"Cijena "&amp;'TŽV Podaci i rezultati '!$C65</f>
        <v>Cijena Potrošni dio 7</v>
      </c>
      <c r="D76" s="32" t="str">
        <f>'TŽV Podaci i rezultati '!$E$14&amp;"/komad"</f>
        <v>EUR/komad</v>
      </c>
      <c r="E76" s="238"/>
      <c r="F76" s="39"/>
    </row>
    <row r="77" spans="1:6" s="20" customFormat="1" x14ac:dyDescent="0.2">
      <c r="B77" s="306"/>
      <c r="C77" s="189" t="str">
        <f>"Cijena "&amp;'TŽV Podaci i rezultati '!$C66</f>
        <v xml:space="preserve">Cijena Potrošni dio 8 </v>
      </c>
      <c r="D77" s="32" t="str">
        <f>'TŽV Podaci i rezultati '!$E$14&amp;"/komad"</f>
        <v>EUR/komad</v>
      </c>
      <c r="E77" s="238"/>
      <c r="F77" s="39"/>
    </row>
    <row r="78" spans="1:6" s="20" customFormat="1" x14ac:dyDescent="0.2">
      <c r="B78" s="306"/>
      <c r="C78" s="189" t="str">
        <f>"Cijena "&amp;'TŽV Podaci i rezultati '!$C67</f>
        <v xml:space="preserve">Cijena Potrošni dio 9 </v>
      </c>
      <c r="D78" s="32" t="str">
        <f>'TŽV Podaci i rezultati '!$E$14&amp;"/komad"</f>
        <v>EUR/komad</v>
      </c>
      <c r="E78" s="238"/>
      <c r="F78" s="39"/>
    </row>
    <row r="79" spans="1:6" s="20" customFormat="1" x14ac:dyDescent="0.2">
      <c r="B79" s="306"/>
      <c r="C79" s="189" t="str">
        <f>"Cijena "&amp;'TŽV Podaci i rezultati '!$C68</f>
        <v>Cijena Potrošni dio 10</v>
      </c>
      <c r="D79" s="32" t="str">
        <f>'TŽV Podaci i rezultati '!$E$14&amp;"/komad"</f>
        <v>EUR/komad</v>
      </c>
      <c r="E79" s="239"/>
      <c r="F79" s="39"/>
    </row>
    <row r="80" spans="1:6" s="20" customFormat="1" x14ac:dyDescent="0.2">
      <c r="B80" s="306"/>
      <c r="C80" s="307"/>
      <c r="D80" s="173"/>
      <c r="E80" s="51"/>
      <c r="F80" s="39"/>
    </row>
    <row r="81" spans="1:6" ht="15" collapsed="1" x14ac:dyDescent="0.2">
      <c r="A81" s="20"/>
      <c r="B81" s="300"/>
      <c r="C81" s="143" t="s">
        <v>58</v>
      </c>
      <c r="D81" s="113"/>
      <c r="E81" s="51"/>
      <c r="F81" s="39"/>
    </row>
    <row r="82" spans="1:6" ht="24" x14ac:dyDescent="0.2">
      <c r="A82" s="20"/>
      <c r="B82" s="300"/>
      <c r="C82" s="20" t="s">
        <v>201</v>
      </c>
      <c r="D82" s="32" t="s">
        <v>60</v>
      </c>
      <c r="E82" s="236"/>
      <c r="F82" s="39"/>
    </row>
    <row r="83" spans="1:6" x14ac:dyDescent="0.2">
      <c r="A83" s="20"/>
      <c r="B83" s="153"/>
      <c r="C83" s="146"/>
      <c r="D83" s="40"/>
      <c r="E83" s="41"/>
      <c r="F83" s="42"/>
    </row>
  </sheetData>
  <sheetProtection algorithmName="SHA-512" hashValue="mIPNDS3C0doSCJ21TzS2aFwrfqRv70LatrUOUY2WP37VO9ndn069Kczb36qX/XTWdU62NapvQFUrav5YQZx2+g==" saltValue="zcvLNW0dlNNFRArMAvO+SA==" spinCount="100000" sheet="1" objects="1" scenarios="1"/>
  <mergeCells count="1">
    <mergeCell ref="B3:C3"/>
  </mergeCells>
  <dataValidations count="3">
    <dataValidation type="custom" allowBlank="1" showInputMessage="1" showErrorMessage="1" sqref="E70:E79" xr:uid="{737343FE-8DDA-46FC-BCBA-3B009607FB5C}">
      <formula1>E70=ROUND(E70,2)</formula1>
    </dataValidation>
    <dataValidation type="custom" allowBlank="1" showInputMessage="1" showErrorMessage="1" errorTitle="Pogrešan unos!" error="Dozvoljeno je upisivanje cijelog broja, bez decimalnih mjesta." sqref="E58:E67 E32:E35" xr:uid="{779F40E2-A3FF-4C9C-8B5E-3455C97EC346}">
      <formula1>E32=ROUND(E32,0)</formula1>
    </dataValidation>
    <dataValidation type="custom" allowBlank="1" showInputMessage="1" showErrorMessage="1" errorTitle="Pogrešan unos!" error="Dozvoljeno je upisati broj s do dvije decimale." sqref="E38:E41 E82 E21" xr:uid="{63CEF71D-091D-42FE-93E7-0F0CB3950B0D}">
      <formula1>E21=ROUND(E21,2)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1" id="{11D9692B-FD3C-DF4D-B79A-F62C2CACC651}">
            <xm:f>'TŽV Podaci i rezultati '!#REF!='Referentni podaci'!$G$7</xm:f>
            <x14:dxf>
              <font>
                <color auto="1"/>
              </font>
              <fill>
                <patternFill>
                  <bgColor theme="1" tint="0.499984740745262"/>
                </patternFill>
              </fill>
            </x14:dxf>
          </x14:cfRule>
          <xm:sqref>E21 E26:E29 E38:E41 E46:E55 E70:E79</xm:sqref>
        </x14:conditionalFormatting>
        <x14:conditionalFormatting xmlns:xm="http://schemas.microsoft.com/office/excel/2006/main">
          <x14:cfRule type="expression" priority="1278" id="{4934819C-9441-5246-A5BE-8CE487261090}">
            <xm:f>'TŽV Podaci i rezultati '!#REF!='Referentni podaci'!$G$15</xm:f>
            <x14:dxf>
              <font>
                <color auto="1"/>
              </font>
              <fill>
                <patternFill>
                  <bgColor theme="1" tint="0.499984740745262"/>
                </patternFill>
              </fill>
            </x14:dxf>
          </x14:cfRule>
          <x14:cfRule type="expression" priority="1281" id="{512D6447-94C3-904A-B707-133F8078AF03}">
            <xm:f>'TŽV Podaci i rezultati '!#REF!='Referentni podaci'!$G$21</xm:f>
            <x14:dxf>
              <font>
                <color auto="1"/>
              </font>
              <fill>
                <patternFill>
                  <bgColor theme="1" tint="0.499984740745262"/>
                </patternFill>
              </fill>
            </x14:dxf>
          </x14:cfRule>
          <xm:sqref>E27:E29 E39:E41</xm:sqref>
        </x14:conditionalFormatting>
        <x14:conditionalFormatting xmlns:xm="http://schemas.microsoft.com/office/excel/2006/main">
          <x14:cfRule type="expression" priority="1" id="{AD126133-7E1A-44F9-ABD2-08630A7850EE}">
            <xm:f>'TŽV Podaci i rezultati '!#REF!='Referentni podaci'!$G$7</xm:f>
            <x14:dxf>
              <font>
                <color auto="1"/>
              </font>
              <fill>
                <patternFill>
                  <bgColor theme="1" tint="0.499984740745262"/>
                </patternFill>
              </fill>
            </x14:dxf>
          </x14:cfRule>
          <xm:sqref>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156</v>
      </c>
      <c r="C1" s="57"/>
      <c r="D1" s="177"/>
    </row>
    <row r="3" spans="2:24" s="20" customFormat="1" ht="23.1" customHeight="1" x14ac:dyDescent="0.2">
      <c r="B3" s="43" t="s">
        <v>89</v>
      </c>
      <c r="C3" s="43" t="s">
        <v>157</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5" t="s">
        <v>39</v>
      </c>
      <c r="D5" s="266"/>
      <c r="E5" s="174" t="str">
        <f>Ponuda!E13</f>
        <v>A3 boja</v>
      </c>
      <c r="F5" s="267"/>
      <c r="G5" s="174" t="e">
        <f>Ponuda!#REF!</f>
        <v>#REF!</v>
      </c>
      <c r="H5" s="266"/>
      <c r="I5" s="174" t="e">
        <f>Ponuda!#REF!</f>
        <v>#REF!</v>
      </c>
      <c r="J5" s="267"/>
      <c r="K5" s="174" t="e">
        <f>Ponuda!#REF!</f>
        <v>#REF!</v>
      </c>
      <c r="L5" s="267"/>
      <c r="M5" s="174" t="e">
        <f>Ponuda!#REF!</f>
        <v>#REF!</v>
      </c>
      <c r="N5" s="267"/>
      <c r="O5" s="174" t="e">
        <f>Ponuda!#REF!</f>
        <v>#REF!</v>
      </c>
      <c r="P5" s="267"/>
      <c r="Q5" s="174" t="e">
        <f>Ponuda!#REF!</f>
        <v>#REF!</v>
      </c>
      <c r="R5" s="267"/>
      <c r="S5" s="174" t="e">
        <f>Ponuda!#REF!</f>
        <v>#REF!</v>
      </c>
      <c r="T5" s="267"/>
      <c r="U5" s="174" t="e">
        <f>Ponuda!#REF!</f>
        <v>#REF!</v>
      </c>
      <c r="V5" s="267"/>
      <c r="W5" s="174" t="e">
        <f>Ponuda!#REF!</f>
        <v>#REF!</v>
      </c>
      <c r="X5" s="166"/>
    </row>
    <row r="6" spans="2:24" s="31" customFormat="1" ht="15" x14ac:dyDescent="0.2">
      <c r="B6" s="165"/>
      <c r="C6" s="265" t="s">
        <v>70</v>
      </c>
      <c r="D6" s="266"/>
      <c r="E6" s="174">
        <f>Ponuda!E16</f>
        <v>0</v>
      </c>
      <c r="F6" s="267"/>
      <c r="G6" s="174" t="e">
        <f>Ponuda!#REF!</f>
        <v>#REF!</v>
      </c>
      <c r="H6" s="266"/>
      <c r="I6" s="174" t="e">
        <f>Ponuda!#REF!</f>
        <v>#REF!</v>
      </c>
      <c r="J6" s="267"/>
      <c r="K6" s="174" t="e">
        <f>Ponuda!#REF!</f>
        <v>#REF!</v>
      </c>
      <c r="L6" s="267"/>
      <c r="M6" s="174" t="e">
        <f>Ponuda!#REF!</f>
        <v>#REF!</v>
      </c>
      <c r="N6" s="267"/>
      <c r="O6" s="174" t="e">
        <f>Ponuda!#REF!</f>
        <v>#REF!</v>
      </c>
      <c r="P6" s="267"/>
      <c r="Q6" s="174" t="e">
        <f>Ponuda!#REF!</f>
        <v>#REF!</v>
      </c>
      <c r="R6" s="267"/>
      <c r="S6" s="174" t="e">
        <f>Ponuda!#REF!</f>
        <v>#REF!</v>
      </c>
      <c r="T6" s="267"/>
      <c r="U6" s="174" t="e">
        <f>Ponuda!#REF!</f>
        <v>#REF!</v>
      </c>
      <c r="V6" s="267"/>
      <c r="W6" s="174" t="e">
        <f>Ponuda!#REF!</f>
        <v>#REF!</v>
      </c>
      <c r="X6" s="166"/>
    </row>
    <row r="7" spans="2:24" s="20" customFormat="1" ht="15" x14ac:dyDescent="0.2">
      <c r="B7" s="155"/>
      <c r="C7" s="143" t="s">
        <v>251</v>
      </c>
      <c r="D7" s="27"/>
      <c r="E7" s="251">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63</v>
      </c>
      <c r="D8" s="27"/>
      <c r="E8" s="251">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5" t="s">
        <v>234</v>
      </c>
      <c r="D9" s="27"/>
      <c r="E9" s="251"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68" t="s">
        <v>159</v>
      </c>
      <c r="E10" s="251" t="e">
        <f>SUM(E7:E9)</f>
        <v>#DIV/0!</v>
      </c>
      <c r="G10" s="216" t="e">
        <f>SUM(G7:G9)</f>
        <v>#REF!</v>
      </c>
      <c r="I10" s="216" t="e">
        <f>SUM(I7:I9)</f>
        <v>#REF!</v>
      </c>
      <c r="K10" s="216" t="e">
        <f>SUM(K7:K9)</f>
        <v>#REF!</v>
      </c>
      <c r="M10" s="216" t="e">
        <f>SUM(M7:M9)</f>
        <v>#REF!</v>
      </c>
      <c r="O10" s="216" t="e">
        <f>SUM(O7:O9)</f>
        <v>#REF!</v>
      </c>
      <c r="Q10" s="216" t="e">
        <f>SUM(Q7:Q9)</f>
        <v>#REF!</v>
      </c>
      <c r="S10" s="169" t="e">
        <f>SUM(S7:S9)</f>
        <v>#REF!</v>
      </c>
      <c r="U10" s="169" t="e">
        <f>SUM(U7:U9)</f>
        <v>#REF!</v>
      </c>
      <c r="W10" s="169" t="e">
        <f>SUM(W7:W9)</f>
        <v>#REF!</v>
      </c>
      <c r="X10" s="47"/>
    </row>
    <row r="11" spans="2:24" ht="14.25" x14ac:dyDescent="0.2">
      <c r="B11" s="154"/>
      <c r="E11" s="269"/>
      <c r="G11" s="269"/>
      <c r="I11" s="269"/>
      <c r="K11" s="269"/>
      <c r="M11" s="269"/>
      <c r="O11" s="269"/>
      <c r="Q11" s="269"/>
      <c r="S11" s="269"/>
      <c r="U11" s="269"/>
      <c r="W11" s="269"/>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A061-E368-436B-B6C7-9F39DF257648}">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254</v>
      </c>
      <c r="B1" s="57"/>
    </row>
    <row r="2" spans="1:2" ht="32.450000000000003" customHeight="1" x14ac:dyDescent="0.2">
      <c r="A2" s="132"/>
    </row>
    <row r="3" spans="1:2" s="58" customFormat="1" ht="27" customHeight="1" x14ac:dyDescent="0.2">
      <c r="A3" s="59" t="s">
        <v>78</v>
      </c>
      <c r="B3" s="59" t="s">
        <v>79</v>
      </c>
    </row>
    <row r="4" spans="1:2" s="60" customFormat="1" ht="20.100000000000001" customHeight="1" x14ac:dyDescent="0.2">
      <c r="A4" s="61" t="s">
        <v>80</v>
      </c>
      <c r="B4" s="62"/>
    </row>
    <row r="5" spans="1:2" s="60" customFormat="1" ht="20.100000000000001" customHeight="1" x14ac:dyDescent="0.2">
      <c r="A5" s="63" t="s">
        <v>81</v>
      </c>
      <c r="B5" s="64"/>
    </row>
    <row r="6" spans="1:2" s="60" customFormat="1" ht="28.15" customHeight="1" x14ac:dyDescent="0.2">
      <c r="A6" s="175" t="s">
        <v>82</v>
      </c>
      <c r="B6" s="271" t="s">
        <v>238</v>
      </c>
    </row>
    <row r="7" spans="1:2" s="60" customFormat="1" ht="28.15" customHeight="1" x14ac:dyDescent="0.2">
      <c r="A7" s="175" t="s">
        <v>83</v>
      </c>
      <c r="B7" s="271" t="s">
        <v>222</v>
      </c>
    </row>
    <row r="8" spans="1:2" s="60" customFormat="1" ht="39" customHeight="1" x14ac:dyDescent="0.2">
      <c r="A8" s="175" t="s">
        <v>37</v>
      </c>
      <c r="B8" s="271" t="s">
        <v>217</v>
      </c>
    </row>
    <row r="9" spans="1:2" s="60" customFormat="1" ht="28.15" customHeight="1" x14ac:dyDescent="0.2">
      <c r="A9" s="175" t="s">
        <v>39</v>
      </c>
      <c r="B9" s="271" t="s">
        <v>224</v>
      </c>
    </row>
    <row r="10" spans="1:2" s="60" customFormat="1" ht="28.15" customHeight="1" x14ac:dyDescent="0.2">
      <c r="A10" s="175" t="s">
        <v>248</v>
      </c>
      <c r="B10" s="271" t="s">
        <v>225</v>
      </c>
    </row>
    <row r="11" spans="1:2" s="60" customFormat="1" ht="28.15" customHeight="1" x14ac:dyDescent="0.2">
      <c r="A11" s="143" t="s">
        <v>84</v>
      </c>
      <c r="B11" s="64"/>
    </row>
    <row r="12" spans="1:2" s="60" customFormat="1" ht="39" customHeight="1" x14ac:dyDescent="0.2">
      <c r="A12" s="175" t="s">
        <v>42</v>
      </c>
      <c r="B12" s="271" t="s">
        <v>252</v>
      </c>
    </row>
    <row r="13" spans="1:2" s="60" customFormat="1" ht="28.15" customHeight="1" x14ac:dyDescent="0.2">
      <c r="A13" s="175" t="s">
        <v>44</v>
      </c>
      <c r="B13" s="271" t="s">
        <v>216</v>
      </c>
    </row>
    <row r="14" spans="1:2" s="60" customFormat="1" ht="55.9" customHeight="1" x14ac:dyDescent="0.2">
      <c r="A14" s="175" t="s">
        <v>45</v>
      </c>
      <c r="B14" s="271" t="s">
        <v>218</v>
      </c>
    </row>
    <row r="15" spans="1:2" s="60" customFormat="1" ht="28.15" customHeight="1" x14ac:dyDescent="0.2">
      <c r="A15" s="143" t="s">
        <v>47</v>
      </c>
      <c r="B15" s="64"/>
    </row>
    <row r="16" spans="1:2" s="60" customFormat="1" ht="57" x14ac:dyDescent="0.2">
      <c r="A16" s="175" t="s">
        <v>48</v>
      </c>
      <c r="B16" s="271" t="s">
        <v>276</v>
      </c>
    </row>
    <row r="17" spans="1:2" s="60" customFormat="1" ht="28.15" customHeight="1" x14ac:dyDescent="0.2">
      <c r="A17" s="143" t="s">
        <v>195</v>
      </c>
      <c r="B17" s="64"/>
    </row>
    <row r="18" spans="1:2" s="60" customFormat="1" ht="54.6" customHeight="1" x14ac:dyDescent="0.2">
      <c r="A18" s="175" t="s">
        <v>85</v>
      </c>
      <c r="B18" s="271" t="s">
        <v>239</v>
      </c>
    </row>
    <row r="19" spans="1:2" s="60" customFormat="1" ht="28.15" customHeight="1" x14ac:dyDescent="0.2">
      <c r="A19" s="143" t="s">
        <v>260</v>
      </c>
      <c r="B19" s="64"/>
    </row>
    <row r="20" spans="1:2" s="60" customFormat="1" ht="43.5" x14ac:dyDescent="0.2">
      <c r="A20" s="175" t="s">
        <v>76</v>
      </c>
      <c r="B20" s="272" t="s">
        <v>226</v>
      </c>
    </row>
    <row r="21" spans="1:2" s="60" customFormat="1" ht="39" customHeight="1" x14ac:dyDescent="0.2">
      <c r="A21" s="175" t="s">
        <v>77</v>
      </c>
      <c r="B21" s="271" t="s">
        <v>219</v>
      </c>
    </row>
    <row r="22" spans="1:2" s="60" customFormat="1" ht="39" customHeight="1" x14ac:dyDescent="0.2">
      <c r="A22" s="175" t="s">
        <v>227</v>
      </c>
      <c r="B22" s="271" t="s">
        <v>240</v>
      </c>
    </row>
    <row r="23" spans="1:2" s="60" customFormat="1" ht="39" customHeight="1" x14ac:dyDescent="0.2">
      <c r="A23" s="175" t="s">
        <v>241</v>
      </c>
      <c r="B23" s="271" t="s">
        <v>272</v>
      </c>
    </row>
    <row r="24" spans="1:2" s="246" customFormat="1" ht="57" hidden="1" x14ac:dyDescent="0.2">
      <c r="A24" s="247" t="s">
        <v>187</v>
      </c>
      <c r="B24" s="248" t="s">
        <v>188</v>
      </c>
    </row>
    <row r="25" spans="1:2" s="60" customFormat="1" ht="128.25" hidden="1" x14ac:dyDescent="0.2">
      <c r="A25" s="249" t="s">
        <v>189</v>
      </c>
      <c r="B25" s="250" t="s">
        <v>190</v>
      </c>
    </row>
    <row r="26" spans="1:2" s="60" customFormat="1" x14ac:dyDescent="0.2">
      <c r="A26" s="64"/>
      <c r="B26" s="64"/>
    </row>
    <row r="27" spans="1:2" s="60" customFormat="1" ht="20.100000000000001" customHeight="1" x14ac:dyDescent="0.2">
      <c r="A27" s="65" t="s">
        <v>86</v>
      </c>
      <c r="B27" s="66"/>
    </row>
    <row r="28" spans="1:2" s="60" customFormat="1" ht="28.15" customHeight="1" x14ac:dyDescent="0.2">
      <c r="A28" s="143" t="s">
        <v>87</v>
      </c>
      <c r="B28" s="64"/>
    </row>
    <row r="29" spans="1:2" s="60" customFormat="1" ht="28.15" customHeight="1" x14ac:dyDescent="0.2">
      <c r="A29" s="175" t="s">
        <v>70</v>
      </c>
      <c r="B29" s="271" t="s">
        <v>223</v>
      </c>
    </row>
    <row r="30" spans="1:2" s="60" customFormat="1" ht="28.15" customHeight="1" x14ac:dyDescent="0.2">
      <c r="A30" s="143" t="s">
        <v>196</v>
      </c>
      <c r="B30" s="64"/>
    </row>
    <row r="31" spans="1:2" s="60" customFormat="1" ht="93.75" customHeight="1" x14ac:dyDescent="0.2">
      <c r="A31" s="175" t="s">
        <v>263</v>
      </c>
      <c r="B31" s="271" t="s">
        <v>264</v>
      </c>
    </row>
    <row r="32" spans="1:2" s="60" customFormat="1" ht="28.15" customHeight="1" x14ac:dyDescent="0.2">
      <c r="A32" s="175" t="s">
        <v>73</v>
      </c>
      <c r="B32" s="271" t="s">
        <v>88</v>
      </c>
    </row>
    <row r="33" spans="1:2" s="60" customFormat="1" ht="39" customHeight="1" x14ac:dyDescent="0.2">
      <c r="A33" s="175" t="s">
        <v>76</v>
      </c>
      <c r="B33" s="272" t="s">
        <v>215</v>
      </c>
    </row>
    <row r="34" spans="1:2" s="60" customFormat="1" ht="33.75" customHeight="1" x14ac:dyDescent="0.2">
      <c r="A34" s="175" t="s">
        <v>242</v>
      </c>
      <c r="B34" s="271" t="s">
        <v>214</v>
      </c>
    </row>
    <row r="35" spans="1:2" s="60" customFormat="1" ht="35.25" customHeight="1" x14ac:dyDescent="0.2">
      <c r="A35" s="175" t="s">
        <v>261</v>
      </c>
      <c r="B35" s="271" t="s">
        <v>262</v>
      </c>
    </row>
    <row r="36" spans="1:2" s="60" customFormat="1" ht="41.25" customHeight="1" x14ac:dyDescent="0.2">
      <c r="A36" s="175" t="s">
        <v>232</v>
      </c>
      <c r="B36" s="271" t="s">
        <v>270</v>
      </c>
    </row>
    <row r="37" spans="1:2" s="60" customFormat="1" ht="70.5" customHeight="1" x14ac:dyDescent="0.2">
      <c r="A37" s="175" t="s">
        <v>265</v>
      </c>
      <c r="B37" s="271" t="s">
        <v>266</v>
      </c>
    </row>
    <row r="38" spans="1:2" s="60" customFormat="1" ht="49.5" customHeight="1" x14ac:dyDescent="0.2">
      <c r="A38" s="175" t="s">
        <v>267</v>
      </c>
      <c r="B38" s="271" t="s">
        <v>268</v>
      </c>
    </row>
    <row r="39" spans="1:2" s="60" customFormat="1" ht="28.15" customHeight="1" x14ac:dyDescent="0.2">
      <c r="A39" s="143" t="s">
        <v>58</v>
      </c>
      <c r="B39" s="64"/>
    </row>
    <row r="40" spans="1:2" s="60" customFormat="1" ht="243" customHeight="1" x14ac:dyDescent="0.2">
      <c r="A40" s="175" t="s">
        <v>201</v>
      </c>
      <c r="B40" s="271" t="s">
        <v>211</v>
      </c>
    </row>
    <row r="41" spans="1:2" s="60" customFormat="1" x14ac:dyDescent="0.2">
      <c r="A41" s="64"/>
      <c r="B41" s="64"/>
    </row>
    <row r="42" spans="1:2" s="60" customFormat="1" ht="28.15" customHeight="1" x14ac:dyDescent="0.2">
      <c r="A42" s="43" t="s">
        <v>191</v>
      </c>
      <c r="B42" s="67"/>
    </row>
    <row r="43" spans="1:2" s="60" customFormat="1" ht="28.15" customHeight="1" x14ac:dyDescent="0.2">
      <c r="A43" s="273" t="s">
        <v>233</v>
      </c>
      <c r="B43" s="270" t="s">
        <v>243</v>
      </c>
    </row>
    <row r="44" spans="1:2" s="60" customFormat="1" ht="28.15" customHeight="1" x14ac:dyDescent="0.2">
      <c r="A44" s="273" t="s">
        <v>63</v>
      </c>
      <c r="B44" s="270" t="s">
        <v>271</v>
      </c>
    </row>
    <row r="45" spans="1:2" s="60" customFormat="1" ht="39" customHeight="1" x14ac:dyDescent="0.2">
      <c r="A45" s="273" t="s">
        <v>234</v>
      </c>
      <c r="B45" s="270" t="s">
        <v>244</v>
      </c>
    </row>
    <row r="46" spans="1:2" s="60" customFormat="1" ht="28.15" customHeight="1" x14ac:dyDescent="0.2">
      <c r="A46" s="273" t="s">
        <v>64</v>
      </c>
      <c r="B46" s="270" t="s">
        <v>213</v>
      </c>
    </row>
    <row r="47" spans="1:2" s="60" customFormat="1" ht="39" customHeight="1" x14ac:dyDescent="0.2">
      <c r="A47" s="273" t="s">
        <v>65</v>
      </c>
      <c r="B47" s="270" t="s">
        <v>212</v>
      </c>
    </row>
    <row r="48" spans="1:2" s="60" customFormat="1" ht="20.100000000000001" customHeight="1" x14ac:dyDescent="0.2">
      <c r="A48" s="43" t="s">
        <v>210</v>
      </c>
      <c r="B48" s="67"/>
    </row>
    <row r="49" spans="1:2" s="60" customFormat="1" ht="34.9" customHeight="1" x14ac:dyDescent="0.2">
      <c r="A49" s="273" t="s">
        <v>62</v>
      </c>
      <c r="B49" s="270" t="s">
        <v>245</v>
      </c>
    </row>
    <row r="50" spans="1:2" s="60" customFormat="1" ht="54" customHeight="1" x14ac:dyDescent="0.2">
      <c r="A50" s="273" t="s">
        <v>63</v>
      </c>
      <c r="B50" s="270" t="s">
        <v>246</v>
      </c>
    </row>
    <row r="51" spans="1:2" s="60" customFormat="1" ht="127.15" customHeight="1" x14ac:dyDescent="0.2">
      <c r="A51" s="273" t="s">
        <v>235</v>
      </c>
      <c r="B51" s="270" t="s">
        <v>253</v>
      </c>
    </row>
    <row r="52" spans="1:2" s="60" customFormat="1" ht="34.9" customHeight="1" x14ac:dyDescent="0.2">
      <c r="A52" s="273" t="s">
        <v>64</v>
      </c>
      <c r="B52" s="270" t="s">
        <v>236</v>
      </c>
    </row>
    <row r="53" spans="1:2" s="60" customFormat="1" ht="34.9" customHeight="1" x14ac:dyDescent="0.2">
      <c r="A53" s="273" t="s">
        <v>65</v>
      </c>
      <c r="B53" s="270" t="s">
        <v>247</v>
      </c>
    </row>
  </sheetData>
  <sheetProtection algorithmName="SHA-512" hashValue="gdcb21CD97lz4JZiqasaA29iUdpeTeN3FJ07lVisWkz+wUFm6R6DRVwvqeAFQwezeOL5iUDjzjDgnzKqeUoGZw==" saltValue="1mUtGChOrF/T4Pfv4vzn4Q=="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topLeftCell="A19"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160</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161</v>
      </c>
      <c r="B3" s="119"/>
      <c r="C3" s="68"/>
      <c r="D3" s="219" t="s">
        <v>164</v>
      </c>
      <c r="E3" s="206"/>
      <c r="F3" s="68"/>
      <c r="G3" s="125" t="s">
        <v>166</v>
      </c>
    </row>
    <row r="4" spans="1:7" ht="15.95" customHeight="1" x14ac:dyDescent="0.2">
      <c r="A4" s="120" t="s">
        <v>162</v>
      </c>
      <c r="B4" s="121" t="s">
        <v>163</v>
      </c>
      <c r="D4" s="207" t="s">
        <v>165</v>
      </c>
      <c r="E4" s="208" t="s">
        <v>90</v>
      </c>
      <c r="G4" s="125"/>
    </row>
    <row r="5" spans="1:7" ht="15" x14ac:dyDescent="0.2">
      <c r="A5" s="122" t="s">
        <v>170</v>
      </c>
      <c r="B5" s="123" t="str">
        <f>""</f>
        <v/>
      </c>
      <c r="D5" s="116"/>
      <c r="E5" s="115"/>
      <c r="G5" s="126" t="s">
        <v>170</v>
      </c>
    </row>
    <row r="6" spans="1:7" x14ac:dyDescent="0.2">
      <c r="A6" s="123" t="s">
        <v>91</v>
      </c>
      <c r="B6" s="121" t="s">
        <v>92</v>
      </c>
      <c r="D6" s="201" t="s">
        <v>91</v>
      </c>
      <c r="E6" s="202">
        <v>0.31959599999999999</v>
      </c>
      <c r="G6" s="171" t="s">
        <v>33</v>
      </c>
    </row>
    <row r="7" spans="1:7" x14ac:dyDescent="0.2">
      <c r="A7" s="123" t="s">
        <v>93</v>
      </c>
      <c r="B7" s="121" t="s">
        <v>92</v>
      </c>
      <c r="D7" s="201" t="s">
        <v>93</v>
      </c>
      <c r="E7" s="202">
        <v>0.240734</v>
      </c>
      <c r="G7" s="171"/>
    </row>
    <row r="8" spans="1:7" x14ac:dyDescent="0.2">
      <c r="A8" s="123" t="s">
        <v>94</v>
      </c>
      <c r="B8" s="121" t="s">
        <v>95</v>
      </c>
      <c r="D8" s="201" t="s">
        <v>94</v>
      </c>
      <c r="E8" s="202">
        <v>0.73860099999999995</v>
      </c>
    </row>
    <row r="9" spans="1:7" ht="15.75" x14ac:dyDescent="0.2">
      <c r="A9" s="123" t="s">
        <v>43</v>
      </c>
      <c r="B9" s="121" t="s">
        <v>92</v>
      </c>
      <c r="D9" s="201" t="s">
        <v>96</v>
      </c>
      <c r="E9" s="202">
        <v>0.51847799999999999</v>
      </c>
      <c r="G9" s="125" t="s">
        <v>167</v>
      </c>
    </row>
    <row r="10" spans="1:7" ht="15.75" x14ac:dyDescent="0.2">
      <c r="A10" s="123" t="s">
        <v>97</v>
      </c>
      <c r="B10" s="121" t="s">
        <v>92</v>
      </c>
      <c r="D10" s="201" t="s">
        <v>97</v>
      </c>
      <c r="E10" s="202">
        <v>0.87287000000000003</v>
      </c>
      <c r="G10" s="125"/>
    </row>
    <row r="11" spans="1:7" ht="15" x14ac:dyDescent="0.2">
      <c r="A11" s="123" t="s">
        <v>98</v>
      </c>
      <c r="B11" s="121" t="s">
        <v>99</v>
      </c>
      <c r="D11" s="201" t="s">
        <v>98</v>
      </c>
      <c r="E11" s="202">
        <v>0.70172800000000002</v>
      </c>
      <c r="G11" s="126" t="s">
        <v>170</v>
      </c>
    </row>
    <row r="12" spans="1:7" x14ac:dyDescent="0.2">
      <c r="A12" s="123" t="s">
        <v>100</v>
      </c>
      <c r="B12" s="121" t="s">
        <v>101</v>
      </c>
      <c r="D12" s="201" t="s">
        <v>100</v>
      </c>
      <c r="E12" s="202">
        <v>0.30386099999999999</v>
      </c>
      <c r="G12" s="171" t="s">
        <v>36</v>
      </c>
    </row>
    <row r="13" spans="1:7" x14ac:dyDescent="0.2">
      <c r="A13" s="123" t="s">
        <v>102</v>
      </c>
      <c r="B13" s="121" t="s">
        <v>92</v>
      </c>
      <c r="D13" s="201" t="s">
        <v>102</v>
      </c>
      <c r="E13" s="202">
        <v>1.2595799999999999</v>
      </c>
      <c r="G13" s="171" t="s">
        <v>103</v>
      </c>
    </row>
    <row r="14" spans="1:7" x14ac:dyDescent="0.2">
      <c r="A14" s="123" t="s">
        <v>104</v>
      </c>
      <c r="B14" s="121" t="s">
        <v>92</v>
      </c>
      <c r="D14" s="201" t="s">
        <v>104</v>
      </c>
      <c r="E14" s="202">
        <v>0.223638</v>
      </c>
      <c r="G14" s="171" t="s">
        <v>35</v>
      </c>
    </row>
    <row r="15" spans="1:7" x14ac:dyDescent="0.2">
      <c r="A15" s="123" t="s">
        <v>105</v>
      </c>
      <c r="B15" s="121" t="s">
        <v>92</v>
      </c>
      <c r="D15" s="201" t="s">
        <v>105</v>
      </c>
      <c r="E15" s="202">
        <v>9.3328700000000001E-2</v>
      </c>
      <c r="G15" s="171" t="s">
        <v>106</v>
      </c>
    </row>
    <row r="16" spans="1:7" x14ac:dyDescent="0.2">
      <c r="A16" s="123" t="s">
        <v>107</v>
      </c>
      <c r="B16" s="121" t="s">
        <v>92</v>
      </c>
      <c r="D16" s="201" t="s">
        <v>107</v>
      </c>
      <c r="E16" s="202">
        <v>0.59731400000000001</v>
      </c>
      <c r="G16" s="171"/>
    </row>
    <row r="17" spans="1:7" x14ac:dyDescent="0.2">
      <c r="A17" s="123" t="s">
        <v>108</v>
      </c>
      <c r="B17" s="121" t="s">
        <v>92</v>
      </c>
      <c r="D17" s="201" t="s">
        <v>108</v>
      </c>
      <c r="E17" s="202">
        <v>1.0277099999999999</v>
      </c>
    </row>
    <row r="18" spans="1:7" ht="15.75" x14ac:dyDescent="0.2">
      <c r="A18" s="123" t="s">
        <v>109</v>
      </c>
      <c r="B18" s="121" t="s">
        <v>110</v>
      </c>
      <c r="D18" s="201" t="s">
        <v>109</v>
      </c>
      <c r="E18" s="202">
        <v>0.464196</v>
      </c>
      <c r="G18" s="125" t="s">
        <v>168</v>
      </c>
    </row>
    <row r="19" spans="1:7" ht="15.75" x14ac:dyDescent="0.2">
      <c r="A19" s="123" t="s">
        <v>111</v>
      </c>
      <c r="B19" s="121" t="s">
        <v>92</v>
      </c>
      <c r="D19" s="201" t="s">
        <v>111</v>
      </c>
      <c r="E19" s="202">
        <v>0.59075299999999997</v>
      </c>
      <c r="G19" s="125"/>
    </row>
    <row r="20" spans="1:7" ht="15" x14ac:dyDescent="0.2">
      <c r="A20" s="123" t="s">
        <v>112</v>
      </c>
      <c r="B20" s="121" t="s">
        <v>92</v>
      </c>
      <c r="D20" s="201" t="s">
        <v>112</v>
      </c>
      <c r="E20" s="202">
        <v>0.48377999999999999</v>
      </c>
      <c r="G20" s="126" t="s">
        <v>170</v>
      </c>
    </row>
    <row r="21" spans="1:7" x14ac:dyDescent="0.2">
      <c r="A21" s="123" t="s">
        <v>113</v>
      </c>
      <c r="B21" s="121" t="s">
        <v>92</v>
      </c>
      <c r="D21" s="201" t="s">
        <v>113</v>
      </c>
      <c r="E21" s="202">
        <v>0.62026999999999999</v>
      </c>
      <c r="G21" s="171" t="s">
        <v>38</v>
      </c>
    </row>
    <row r="22" spans="1:7" x14ac:dyDescent="0.2">
      <c r="A22" s="123" t="s">
        <v>114</v>
      </c>
      <c r="B22" s="121" t="s">
        <v>92</v>
      </c>
      <c r="D22" s="201" t="s">
        <v>114</v>
      </c>
      <c r="E22" s="202">
        <v>0.61447300000000005</v>
      </c>
      <c r="G22" s="171" t="s">
        <v>115</v>
      </c>
    </row>
    <row r="23" spans="1:7" x14ac:dyDescent="0.2">
      <c r="A23" s="123" t="s">
        <v>116</v>
      </c>
      <c r="B23" s="121" t="s">
        <v>92</v>
      </c>
      <c r="D23" s="201" t="s">
        <v>116</v>
      </c>
      <c r="E23" s="202">
        <v>0.53059900000000004</v>
      </c>
      <c r="G23" s="171"/>
    </row>
    <row r="24" spans="1:7" x14ac:dyDescent="0.2">
      <c r="A24" s="123" t="s">
        <v>117</v>
      </c>
      <c r="B24" s="121" t="s">
        <v>92</v>
      </c>
      <c r="D24" s="201" t="s">
        <v>117</v>
      </c>
      <c r="E24" s="202">
        <v>1.1279300000000001</v>
      </c>
    </row>
    <row r="25" spans="1:7" x14ac:dyDescent="0.2">
      <c r="A25" s="123" t="s">
        <v>118</v>
      </c>
      <c r="B25" s="121" t="s">
        <v>92</v>
      </c>
      <c r="D25" s="201" t="s">
        <v>118</v>
      </c>
      <c r="E25" s="202">
        <v>0.50785899999999995</v>
      </c>
    </row>
    <row r="26" spans="1:7" x14ac:dyDescent="0.2">
      <c r="A26" s="123" t="s">
        <v>119</v>
      </c>
      <c r="B26" s="121" t="s">
        <v>120</v>
      </c>
      <c r="D26" s="201" t="s">
        <v>119</v>
      </c>
      <c r="E26" s="202">
        <v>1.0022899999999999</v>
      </c>
    </row>
    <row r="27" spans="1:7" x14ac:dyDescent="0.2">
      <c r="A27" s="123" t="s">
        <v>121</v>
      </c>
      <c r="B27" s="121" t="s">
        <v>92</v>
      </c>
      <c r="D27" s="201" t="s">
        <v>121</v>
      </c>
      <c r="E27" s="202">
        <v>0.48464400000000002</v>
      </c>
    </row>
    <row r="28" spans="1:7" x14ac:dyDescent="0.2">
      <c r="A28" s="123" t="s">
        <v>122</v>
      </c>
      <c r="B28" s="121" t="s">
        <v>123</v>
      </c>
      <c r="D28" s="201" t="s">
        <v>122</v>
      </c>
      <c r="E28" s="202">
        <v>0.58941200000000005</v>
      </c>
    </row>
    <row r="29" spans="1:7" x14ac:dyDescent="0.2">
      <c r="A29" s="123" t="s">
        <v>124</v>
      </c>
      <c r="B29" s="121" t="s">
        <v>92</v>
      </c>
      <c r="D29" s="201" t="s">
        <v>124</v>
      </c>
      <c r="E29" s="202">
        <v>0.463314</v>
      </c>
    </row>
    <row r="30" spans="1:7" x14ac:dyDescent="0.2">
      <c r="A30" s="123" t="s">
        <v>125</v>
      </c>
      <c r="B30" s="121" t="s">
        <v>92</v>
      </c>
      <c r="D30" s="201" t="s">
        <v>125</v>
      </c>
      <c r="E30" s="202">
        <v>0.43709700000000001</v>
      </c>
    </row>
    <row r="31" spans="1:7" x14ac:dyDescent="0.2">
      <c r="A31" s="123" t="s">
        <v>126</v>
      </c>
      <c r="B31" s="121" t="s">
        <v>92</v>
      </c>
      <c r="D31" s="201" t="s">
        <v>126</v>
      </c>
      <c r="E31" s="202">
        <v>0.41000199999999998</v>
      </c>
    </row>
    <row r="32" spans="1:7" x14ac:dyDescent="0.2">
      <c r="A32" s="123" t="s">
        <v>127</v>
      </c>
      <c r="B32" s="121" t="s">
        <v>128</v>
      </c>
      <c r="D32" s="201" t="s">
        <v>127</v>
      </c>
      <c r="E32" s="202">
        <v>4.1712100000000002E-2</v>
      </c>
    </row>
    <row r="33" spans="1:5" x14ac:dyDescent="0.2">
      <c r="A33" s="123" t="s">
        <v>129</v>
      </c>
      <c r="B33" s="121" t="s">
        <v>130</v>
      </c>
      <c r="D33" s="201" t="s">
        <v>129</v>
      </c>
      <c r="E33" s="202">
        <v>0.55086800000000002</v>
      </c>
    </row>
    <row r="34" spans="1:5" x14ac:dyDescent="0.2">
      <c r="A34" s="124"/>
      <c r="B34" s="124"/>
      <c r="D34" s="117"/>
      <c r="E34" s="117"/>
    </row>
    <row r="35" spans="1:5" ht="145.5" customHeight="1" x14ac:dyDescent="0.2">
      <c r="D35" s="321" t="s">
        <v>169</v>
      </c>
      <c r="E35" s="322"/>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election activeCell="W21" sqref="W21"/>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177</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131</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8" t="s">
        <v>150</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8" t="s">
        <v>151</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152</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A3 boja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132</v>
      </c>
      <c r="B12" s="217" t="s">
        <v>153</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133</v>
      </c>
      <c r="B13" s="217"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134</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199"/>
    </row>
    <row r="17" spans="1:20" s="78" customFormat="1" ht="19.5" x14ac:dyDescent="0.2">
      <c r="A17" s="84" t="s">
        <v>256</v>
      </c>
      <c r="B17" s="84"/>
      <c r="C17" s="200"/>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7" t="s">
        <v>135</v>
      </c>
      <c r="B19" s="87"/>
      <c r="C19" s="88" t="str">
        <f>'TŽV Podaci i rezultati '!E$9</f>
        <v>A3 boja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257</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258</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259</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237</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8" t="s">
        <v>136</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137</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138</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139</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140</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154</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A3 boja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141</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142</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143</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144</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145</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A3 boja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146</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147</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155</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A3 boja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148</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149</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iF8DWd+pb9+RmNd0eqRD39Gz8N43P44MRKGDC3e8n+bGVghNj77nOo01STz6O8vMEiUEp/Af7SxNAIKPsT2grw==" saltValue="UnWyE5vTwgHc5qiIQNMr1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2025-12-03T07:02:51Z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